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525" yWindow="-285" windowWidth="19440" windowHeight="11715" activeTab="5"/>
  </bookViews>
  <sheets>
    <sheet name="PG" sheetId="10" r:id="rId1"/>
    <sheet name="1" sheetId="12" r:id="rId2"/>
    <sheet name="2-3" sheetId="3" r:id="rId3"/>
    <sheet name="4-5" sheetId="18" r:id="rId4"/>
    <sheet name="6" sheetId="13" r:id="rId5"/>
    <sheet name="7-8" sheetId="19" r:id="rId6"/>
    <sheet name="Graphe" sheetId="22" r:id="rId7"/>
  </sheets>
  <externalReferences>
    <externalReference r:id="rId8"/>
  </externalReferences>
  <definedNames>
    <definedName name="_Key1" hidden="1">#REF!</definedName>
    <definedName name="_Order1" hidden="1">255</definedName>
    <definedName name="_Regression_Int" localSheetId="2" hidden="1">1</definedName>
    <definedName name="_Regression_Int" localSheetId="3" hidden="1">1</definedName>
    <definedName name="_Regression_Int" hidden="1">1</definedName>
    <definedName name="_Sort" hidden="1">#REF!</definedName>
    <definedName name="aq">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Print_Area_MI">#REF!</definedName>
    <definedName name="rac">#REF!</definedName>
    <definedName name="_xlnm.Print_Area" localSheetId="1">'1'!$A$1:$G$74</definedName>
    <definedName name="_xlnm.Print_Area" localSheetId="2">'2-3'!$A$1:$G$84</definedName>
    <definedName name="_xlnm.Print_Area" localSheetId="3">'4-5'!$A$1:$G$89</definedName>
    <definedName name="_xlnm.Print_Area" localSheetId="4">'6'!$A$1:$G$78</definedName>
    <definedName name="_xlnm.Print_Area" localSheetId="5">'7-8'!$A$1:$D$76</definedName>
    <definedName name="_xlnm.Print_Area" localSheetId="6">Graphe!$K$1:$V$62</definedName>
    <definedName name="_xlnm.Print_Area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B33" i="18"/>
  <c r="C66"/>
  <c r="C19" i="22"/>
  <c r="C33" i="18"/>
  <c r="C29" i="3"/>
  <c r="C26"/>
  <c r="C23"/>
  <c r="C20"/>
  <c r="C16"/>
  <c r="C13"/>
  <c r="C10"/>
  <c r="C39"/>
  <c r="D39"/>
  <c r="E29"/>
  <c r="E7" s="1"/>
  <c r="D29"/>
  <c r="D7" s="1"/>
  <c r="C47" i="19"/>
  <c r="B47"/>
  <c r="D33" i="18"/>
  <c r="E66"/>
  <c r="F66"/>
  <c r="E33"/>
  <c r="F33"/>
  <c r="E39" i="3"/>
  <c r="D66" i="18"/>
  <c r="C7" i="3" l="1"/>
</calcChain>
</file>

<file path=xl/sharedStrings.xml><?xml version="1.0" encoding="utf-8"?>
<sst xmlns="http://schemas.openxmlformats.org/spreadsheetml/2006/main" count="532" uniqueCount="265">
  <si>
    <t xml:space="preserve"> </t>
  </si>
  <si>
    <t>-</t>
  </si>
  <si>
    <t xml:space="preserve">  Nombre de titres traités </t>
  </si>
  <si>
    <t xml:space="preserve">  عـدد السندات المتـداولة </t>
  </si>
  <si>
    <t>بمليون درهم</t>
  </si>
  <si>
    <t>الأبناك</t>
  </si>
  <si>
    <t xml:space="preserve">            marocaines par secteur d'activité économique</t>
  </si>
  <si>
    <t xml:space="preserve"> En millions de DH</t>
  </si>
  <si>
    <t>En millions de DH</t>
  </si>
  <si>
    <t>BOURSE DES VALEURS</t>
  </si>
  <si>
    <t>Total</t>
  </si>
  <si>
    <t>MASI</t>
  </si>
  <si>
    <t>MADEX</t>
  </si>
  <si>
    <t xml:space="preserve">        MADEX est composé des valeurs les plus liquides.</t>
  </si>
  <si>
    <t xml:space="preserve">          حسب قطاعات النشاط الاقتصادي</t>
  </si>
  <si>
    <t xml:space="preserve">  Transferts</t>
  </si>
  <si>
    <t xml:space="preserve">العروض المقدمة للعموم </t>
  </si>
  <si>
    <t xml:space="preserve">  Apports de titres </t>
  </si>
  <si>
    <t>Assurances</t>
  </si>
  <si>
    <t>Distributeurs</t>
  </si>
  <si>
    <t>الموزعون</t>
  </si>
  <si>
    <t>Industrie Pharmaceutique</t>
  </si>
  <si>
    <t>الصناعة الصيدلية</t>
  </si>
  <si>
    <t xml:space="preserve">  (1) MASI intégre toutes les actions cotées en bourse.</t>
  </si>
  <si>
    <t xml:space="preserve">      مادكس يضم القيم  ذات السيولة العالية</t>
  </si>
  <si>
    <t xml:space="preserve">الزيادة في رأس المال  </t>
  </si>
  <si>
    <t xml:space="preserve">           de la Bourse de Casablanca</t>
  </si>
  <si>
    <t xml:space="preserve">         الدارالبيضاء</t>
  </si>
  <si>
    <t>(1) مازي يشمل كل الأسهم المسعرة بالبورصة</t>
  </si>
  <si>
    <t>Agroalimentaire/production</t>
  </si>
  <si>
    <t>Banques</t>
  </si>
  <si>
    <t>البناء/مواد البناء</t>
  </si>
  <si>
    <t>Boissons</t>
  </si>
  <si>
    <t>المشروبات</t>
  </si>
  <si>
    <t>Immobilier</t>
  </si>
  <si>
    <t>العقار</t>
  </si>
  <si>
    <t>Loisirs et Hôtels</t>
  </si>
  <si>
    <t>الترفيه والفندقة</t>
  </si>
  <si>
    <t>Mines</t>
  </si>
  <si>
    <t>المنا جم</t>
  </si>
  <si>
    <t>حجم المعاملات المتداولة</t>
  </si>
  <si>
    <t xml:space="preserve">صناعة الاغدية الفلاحية </t>
  </si>
  <si>
    <t>التأمينات</t>
  </si>
  <si>
    <t xml:space="preserve">الأبناك </t>
  </si>
  <si>
    <t>Chimie</t>
  </si>
  <si>
    <t>الكيمياء</t>
  </si>
  <si>
    <t>الخدمات المعلوماتية  البرمجات</t>
  </si>
  <si>
    <t>Services aux collectivités</t>
  </si>
  <si>
    <t>الخد مات للجماعات</t>
  </si>
  <si>
    <t>Sociétés de Portefeuilles-Holdings</t>
  </si>
  <si>
    <t>شركات المساهمة</t>
  </si>
  <si>
    <t>Télécommunications</t>
  </si>
  <si>
    <t>الإتصالات</t>
  </si>
  <si>
    <t>Transport</t>
  </si>
  <si>
    <t>النقل</t>
  </si>
  <si>
    <t>MASI (USD)</t>
  </si>
  <si>
    <t>مازي بالدولار</t>
  </si>
  <si>
    <t>MASI (EUR)</t>
  </si>
  <si>
    <t>مازي بالأورو</t>
  </si>
  <si>
    <t>Indices</t>
  </si>
  <si>
    <t>مازي</t>
  </si>
  <si>
    <t>مازي المردودية الخام</t>
  </si>
  <si>
    <t>مازي المردودية الصافي</t>
  </si>
  <si>
    <t>مادكس</t>
  </si>
  <si>
    <t xml:space="preserve">مادكس </t>
  </si>
  <si>
    <t>مادكس المردودية الخام</t>
  </si>
  <si>
    <t>مادكس المردودية الصافي</t>
  </si>
  <si>
    <t>MADEX (USD)</t>
  </si>
  <si>
    <t>مادكس بالدولار</t>
  </si>
  <si>
    <t>MADEX (EUR)</t>
  </si>
  <si>
    <t>مادكس بالأورو</t>
  </si>
  <si>
    <t>المؤشرات القطاعية</t>
  </si>
  <si>
    <t>صناعة الأغدية الفلاحية</t>
  </si>
  <si>
    <t>البناء / مواد البناء</t>
  </si>
  <si>
    <t>التجهيز الإلكتروني والكهربائي</t>
  </si>
  <si>
    <t>الخدمات المعلوماتية والبرمجيات</t>
  </si>
  <si>
    <t>المناجم</t>
  </si>
  <si>
    <t>النفط والغاز</t>
  </si>
  <si>
    <t>الخدمات للجماعات</t>
  </si>
  <si>
    <t>الحراجة والورق</t>
  </si>
  <si>
    <t>Batiment et Matériaux de Construction</t>
  </si>
  <si>
    <t>Equipements Electroniques et Electriques</t>
  </si>
  <si>
    <t>Pétrole et Gaz</t>
  </si>
  <si>
    <t>Sylviculture et Papier</t>
  </si>
  <si>
    <r>
      <t>مجموع الأرباح الموزعة</t>
    </r>
    <r>
      <rPr>
        <sz val="13"/>
        <rFont val="Times New Roman"/>
        <family val="1"/>
      </rPr>
      <t xml:space="preserve"> </t>
    </r>
  </si>
  <si>
    <r>
      <t xml:space="preserve">المؤشر الإستدلالي للقيم </t>
    </r>
    <r>
      <rPr>
        <sz val="10"/>
        <rFont val="Times New Roman"/>
        <family val="1"/>
      </rPr>
      <t>(1)</t>
    </r>
  </si>
  <si>
    <t>بورصة القـيم</t>
  </si>
  <si>
    <t xml:space="preserve"> Bourse des valeurs</t>
  </si>
  <si>
    <t>المؤشرات</t>
  </si>
  <si>
    <t>Ingénieries et Biens d'Equipement Industriels</t>
  </si>
  <si>
    <t>Matériels, Logiciels et Services Informatiques</t>
  </si>
  <si>
    <t>Sociétés de financement et Autres Activités Financières</t>
  </si>
  <si>
    <t>Nombre de sociétés cotées</t>
  </si>
  <si>
    <t>Nombre d'obligations cotées</t>
  </si>
  <si>
    <t>Agroalimentaire / Production</t>
  </si>
  <si>
    <t>Bâtiment et Matériaux de Construction</t>
  </si>
  <si>
    <t>Services aux Collectivités</t>
  </si>
  <si>
    <t>Sociétés de Portefeuilles / Holdings</t>
  </si>
  <si>
    <t>(1) Il s'agit des volumes des échanges sur le marché central et le marché de blocs</t>
  </si>
  <si>
    <r>
      <t xml:space="preserve"> Indice des cours des actions </t>
    </r>
    <r>
      <rPr>
        <sz val="10"/>
        <rFont val="Times New Roman"/>
        <family val="1"/>
      </rPr>
      <t>(1)</t>
    </r>
  </si>
  <si>
    <t xml:space="preserve">  عـدد  العقود</t>
  </si>
  <si>
    <t>عدد الشركات المدرجة</t>
  </si>
  <si>
    <t xml:space="preserve">عدد السندات المدرجة </t>
  </si>
  <si>
    <t xml:space="preserve"> 20 - 1 Evolution des principaux indicateurs  </t>
  </si>
  <si>
    <t>نسبة السيولة (بالنسبة المئوية)</t>
  </si>
  <si>
    <t>(1) يتعلق الأمر بحجم المبادلات في السوق المركزي وسوق الكتلة</t>
  </si>
  <si>
    <t>Ratio de liquidité (en %)</t>
  </si>
  <si>
    <t xml:space="preserve">CHAPITRE XX </t>
  </si>
  <si>
    <t>الفصـل العشرون</t>
  </si>
  <si>
    <t xml:space="preserve"> Nombre de contrats</t>
  </si>
  <si>
    <t xml:space="preserve">    الأسهم </t>
  </si>
  <si>
    <t xml:space="preserve">    السندات العمـومية </t>
  </si>
  <si>
    <t xml:space="preserve"> بملايين الدراهم</t>
  </si>
  <si>
    <t xml:space="preserve">    En milliers </t>
  </si>
  <si>
    <t xml:space="preserve"> En millions de Dh</t>
  </si>
  <si>
    <t xml:space="preserve">   بالآلاف</t>
  </si>
  <si>
    <t xml:space="preserve">       Actions</t>
  </si>
  <si>
    <t xml:space="preserve">       Obligations</t>
  </si>
  <si>
    <t xml:space="preserve">  Marché Central </t>
  </si>
  <si>
    <t xml:space="preserve">  Marché de Blocs </t>
  </si>
  <si>
    <t xml:space="preserve"> Offres publiques  </t>
  </si>
  <si>
    <t xml:space="preserve">   Introductions</t>
  </si>
  <si>
    <t xml:space="preserve">  Augmentation Capital</t>
  </si>
  <si>
    <t xml:space="preserve">     Par conversion des dividendes</t>
  </si>
  <si>
    <t xml:space="preserve"> سوق الكتل </t>
  </si>
  <si>
    <t>إدراج</t>
  </si>
  <si>
    <t>إسهامات السندات</t>
  </si>
  <si>
    <t xml:space="preserve"> حجم المعاملات</t>
  </si>
  <si>
    <t xml:space="preserve"> Volume des transactions </t>
  </si>
  <si>
    <r>
      <t xml:space="preserve">  عـدد السندات المتـداولة </t>
    </r>
    <r>
      <rPr>
        <sz val="11"/>
        <rFont val="Times New Roman"/>
        <family val="1"/>
      </rPr>
      <t>(بالآلاف)</t>
    </r>
  </si>
  <si>
    <r>
      <t xml:space="preserve"> Nombre de titres traités</t>
    </r>
    <r>
      <rPr>
        <sz val="10"/>
        <rFont val="Times New Roman"/>
        <family val="1"/>
      </rPr>
      <t xml:space="preserve"> (en milliers)</t>
    </r>
  </si>
  <si>
    <t xml:space="preserve">  Source:  Bourse  de Casablanca.</t>
  </si>
  <si>
    <t>المصدر: بورصة الدارالبيضاء.</t>
  </si>
  <si>
    <t xml:space="preserve">Sociétés de financement et Autres </t>
  </si>
  <si>
    <t xml:space="preserve">  Activités Financières</t>
  </si>
  <si>
    <t xml:space="preserve">شركات التمويل والخدمات </t>
  </si>
  <si>
    <t xml:space="preserve"> 20 - 4 Evolution de la capitalisation boursière des valeurs  </t>
  </si>
  <si>
    <t xml:space="preserve"> 20 - 5 Evolution du volume des échanges </t>
  </si>
  <si>
    <t xml:space="preserve">20 - 5  تطور حجم المبادلات </t>
  </si>
  <si>
    <t xml:space="preserve"> المالية الأخرى</t>
  </si>
  <si>
    <t xml:space="preserve">المجموع </t>
  </si>
  <si>
    <t xml:space="preserve"> 20 - 6 Evolution des indices de la Bourse de Casablanca </t>
  </si>
  <si>
    <t xml:space="preserve">بـورصة القيم </t>
  </si>
  <si>
    <t xml:space="preserve">        MASI</t>
  </si>
  <si>
    <r>
      <t xml:space="preserve">    مـازي</t>
    </r>
    <r>
      <rPr>
        <b/>
        <sz val="11"/>
        <rFont val="Times New Roman"/>
        <family val="1"/>
      </rPr>
      <t xml:space="preserve"> </t>
    </r>
  </si>
  <si>
    <r>
      <t xml:space="preserve">    مـادكس</t>
    </r>
    <r>
      <rPr>
        <b/>
        <sz val="11"/>
        <rFont val="Times New Roman"/>
        <family val="1"/>
      </rPr>
      <t xml:space="preserve"> </t>
    </r>
  </si>
  <si>
    <t xml:space="preserve">  Source:  Bourse de Casablanca.</t>
  </si>
  <si>
    <r>
      <t xml:space="preserve">           par secteur d'activité économique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(1)</t>
    </r>
  </si>
  <si>
    <t>Source:  Bourse  de Casablanca.</t>
  </si>
  <si>
    <t xml:space="preserve">    Total dividendes distribués </t>
  </si>
  <si>
    <r>
      <t xml:space="preserve"> échangées</t>
    </r>
    <r>
      <rPr>
        <sz val="10"/>
        <rFont val="Times New Roman"/>
        <family val="1"/>
      </rPr>
      <t xml:space="preserve"> (en millions de Dh)</t>
    </r>
  </si>
  <si>
    <t xml:space="preserve"> Capitalisation boursière</t>
  </si>
  <si>
    <r>
      <t xml:space="preserve">  des sociétés</t>
    </r>
    <r>
      <rPr>
        <sz val="10"/>
        <rFont val="Times New Roman"/>
        <family val="1"/>
      </rPr>
      <t xml:space="preserve"> (en millions de Dh)</t>
    </r>
  </si>
  <si>
    <r>
      <t xml:space="preserve"> المتداولة </t>
    </r>
    <r>
      <rPr>
        <sz val="11"/>
        <rFont val="Times New Roman"/>
        <family val="1"/>
      </rPr>
      <t>(بملايين الدراهم)</t>
    </r>
  </si>
  <si>
    <t>رسملة بورصة</t>
  </si>
  <si>
    <r>
      <t xml:space="preserve"> الشركات </t>
    </r>
    <r>
      <rPr>
        <sz val="11"/>
        <rFont val="Times New Roman"/>
        <family val="1"/>
      </rPr>
      <t>(بملايين الدراهم)</t>
    </r>
  </si>
  <si>
    <t xml:space="preserve">  الموزعة</t>
  </si>
  <si>
    <t xml:space="preserve">  الغير موزعة</t>
  </si>
  <si>
    <t xml:space="preserve">Volume des transactions échangées </t>
  </si>
  <si>
    <t xml:space="preserve"> 20 - 2 Evolution du volume des transactions échangées </t>
  </si>
  <si>
    <t xml:space="preserve"> 20 - 3 Evolution du nombre de titres traités </t>
  </si>
  <si>
    <t>Indices Sectoriels</t>
  </si>
  <si>
    <t>شركات التمويل و الخدمات المالية الأخرى</t>
  </si>
  <si>
    <t xml:space="preserve">     Ayant distribué</t>
  </si>
  <si>
    <t xml:space="preserve">     N'ayant pas distribué</t>
  </si>
  <si>
    <t xml:space="preserve">        MADEX</t>
  </si>
  <si>
    <t xml:space="preserve">  Transferts </t>
  </si>
  <si>
    <t xml:space="preserve">التحويلات </t>
  </si>
  <si>
    <t>MASI RENTABILITE BRUT</t>
  </si>
  <si>
    <t>MASI RENTABILITE NET</t>
  </si>
  <si>
    <t>MADEX RENTABILITE BRUT</t>
  </si>
  <si>
    <t>MADEX RENTABILITE NET</t>
  </si>
  <si>
    <t xml:space="preserve">     Par apport en nature</t>
  </si>
  <si>
    <t/>
  </si>
  <si>
    <t>Materiels,Logiciels et Services Informatiques</t>
  </si>
  <si>
    <t xml:space="preserve">     En numéraire</t>
  </si>
  <si>
    <t xml:space="preserve">    لأجل الشراء</t>
  </si>
  <si>
    <t xml:space="preserve">    لأجل السحب</t>
  </si>
  <si>
    <t xml:space="preserve">       D'achat </t>
  </si>
  <si>
    <t xml:space="preserve">       De retrait</t>
  </si>
  <si>
    <t xml:space="preserve">     Par conversion d'obligations</t>
  </si>
  <si>
    <t xml:space="preserve">    بتحويل الأرباح السنوية الموزعة    </t>
  </si>
  <si>
    <t xml:space="preserve">    بمساهمة عينية    </t>
  </si>
  <si>
    <t xml:space="preserve">      بتحويل السندات العمـومية     </t>
  </si>
  <si>
    <t xml:space="preserve">    نقـدا  </t>
  </si>
  <si>
    <t>Electricité</t>
  </si>
  <si>
    <t>الكهرباء</t>
  </si>
  <si>
    <t>الهندسيات والتجهيزات الصناعية</t>
  </si>
  <si>
    <t>Ingénieries et biens d’équipement industriels</t>
  </si>
  <si>
    <t xml:space="preserve">    لأجل البيع</t>
  </si>
  <si>
    <t xml:space="preserve">       De vente</t>
  </si>
  <si>
    <t xml:space="preserve">20 - 7 Répartition des transactions selon </t>
  </si>
  <si>
    <t xml:space="preserve"> 20 - 7 توزيع المعاملات بالبورصة حسب </t>
  </si>
  <si>
    <t xml:space="preserve">          la nature juridique des valeurs</t>
  </si>
  <si>
    <t xml:space="preserve">           الطبيعة القانونية للقيم</t>
  </si>
  <si>
    <t xml:space="preserve">                      Nombre de titres</t>
  </si>
  <si>
    <t>Ensemble</t>
  </si>
  <si>
    <t>المجموع</t>
  </si>
  <si>
    <t xml:space="preserve">   Actions</t>
  </si>
  <si>
    <t xml:space="preserve">   Obligations</t>
  </si>
  <si>
    <t xml:space="preserve"> 20 - 8 Répartition des transactions selon </t>
  </si>
  <si>
    <t xml:space="preserve">20 - 8 توزيع المعاملات حسب </t>
  </si>
  <si>
    <t xml:space="preserve">           le mode de négociation des valeurs</t>
  </si>
  <si>
    <t xml:space="preserve">           نوعية المفاوضات على القيم</t>
  </si>
  <si>
    <t xml:space="preserve">  Marché Central</t>
  </si>
  <si>
    <t xml:space="preserve">السوق المركزي </t>
  </si>
  <si>
    <t xml:space="preserve">    Actions</t>
  </si>
  <si>
    <t xml:space="preserve">  أسهم </t>
  </si>
  <si>
    <t xml:space="preserve">    Obligations</t>
  </si>
  <si>
    <t xml:space="preserve">  السندات </t>
  </si>
  <si>
    <t xml:space="preserve">  Marché de Blocs</t>
  </si>
  <si>
    <t xml:space="preserve">سوق الكتل </t>
  </si>
  <si>
    <t xml:space="preserve"> Offres publiques </t>
  </si>
  <si>
    <t xml:space="preserve">   D'achat </t>
  </si>
  <si>
    <t xml:space="preserve">  لأجل الشراء</t>
  </si>
  <si>
    <t xml:space="preserve">   De Retrait</t>
  </si>
  <si>
    <t xml:space="preserve">  لأجل السحب</t>
  </si>
  <si>
    <t xml:space="preserve">   De vente</t>
  </si>
  <si>
    <t xml:space="preserve">  لأجل البيع</t>
  </si>
  <si>
    <t xml:space="preserve">  Introductions</t>
  </si>
  <si>
    <t>التحويلات</t>
  </si>
  <si>
    <t xml:space="preserve"> Augmentation Capital</t>
  </si>
  <si>
    <t xml:space="preserve">  نقـدا  </t>
  </si>
  <si>
    <t xml:space="preserve">    بتحويل الأرباح السنوية الموزعة  </t>
  </si>
  <si>
    <t xml:space="preserve">    بمساهمة عينية  </t>
  </si>
  <si>
    <t xml:space="preserve">      بتحويل السندات العمـومية  </t>
  </si>
  <si>
    <t>Total général</t>
  </si>
  <si>
    <t>المجموع  العام</t>
  </si>
  <si>
    <t>en %</t>
  </si>
  <si>
    <t xml:space="preserve">Banques الأبناك </t>
  </si>
  <si>
    <t>Télécommunications  الإتصالات</t>
  </si>
  <si>
    <t>Bâtiment et matériaux de construction البناء/مواد البناء</t>
  </si>
  <si>
    <t>Immobilier  العقار</t>
  </si>
  <si>
    <t xml:space="preserve">Agroalimentaire / Production  صناعة الاغدية الفلاحية </t>
  </si>
  <si>
    <t>Assurances  التأمينات</t>
  </si>
  <si>
    <t>Mines  المناجم</t>
  </si>
  <si>
    <t>Autres  قطاعات أخرى</t>
  </si>
  <si>
    <t>Distributeurs  الموزعون</t>
  </si>
  <si>
    <t xml:space="preserve">Electricité   الكهرباء </t>
  </si>
  <si>
    <t>Pétrole et gaz  النفط والغاز</t>
  </si>
  <si>
    <t>Boissons  المشروبات</t>
  </si>
  <si>
    <t>Sociétés de financement et Autres Activités Financières  شركات التمويل و الخدمات المالية الأخرى</t>
  </si>
  <si>
    <r>
      <t>تطور حجم المعاملات</t>
    </r>
    <r>
      <rPr>
        <sz val="10"/>
        <rFont val="Times New Roman"/>
        <family val="1"/>
      </rPr>
      <t xml:space="preserve"> (بمليون درهم) </t>
    </r>
  </si>
  <si>
    <t xml:space="preserve">Evolution du volume des transactions </t>
  </si>
  <si>
    <t>(en millions de Dhs)</t>
  </si>
  <si>
    <t>حجم المعاملات</t>
  </si>
  <si>
    <t>Services de transport</t>
  </si>
  <si>
    <t>خدمات النقل</t>
  </si>
  <si>
    <t xml:space="preserve">20 - 4 تطور رسملة البورصة للقيم المغربية </t>
  </si>
  <si>
    <t xml:space="preserve">20 - 1 تطور أهم مؤشرات بورصة  </t>
  </si>
  <si>
    <r>
      <t xml:space="preserve">          حسب قطاعات النشاط الاقتصادي </t>
    </r>
    <r>
      <rPr>
        <sz val="10"/>
        <rFont val="Times New Roman"/>
        <family val="1"/>
      </rPr>
      <t>(1)</t>
    </r>
  </si>
  <si>
    <t xml:space="preserve">20 - 6 تطور مؤشرات بورصة الدار البيضاء  </t>
  </si>
  <si>
    <t>2018*</t>
  </si>
  <si>
    <t>2018  سنة</t>
  </si>
  <si>
    <t xml:space="preserve"> Année 2018</t>
  </si>
  <si>
    <t>رسملة البورصة للقيم المغربية حسب القطاعات : 2018</t>
  </si>
  <si>
    <t>Capitalisation boursière des valeurs marocaines par secteur:2018</t>
  </si>
  <si>
    <t>…</t>
  </si>
  <si>
    <t>Activités Financières</t>
  </si>
  <si>
    <t>المالية الأخرى</t>
  </si>
  <si>
    <t>20 - 2 تطور حجم المعاملات المتداولة</t>
  </si>
  <si>
    <t>20 - 3 تطور عدد السندات المتداولة</t>
  </si>
  <si>
    <t>الحجم بمليون درهم</t>
  </si>
  <si>
    <t>Volume en millions de DH</t>
  </si>
  <si>
    <t>عدد السندات بالألف</t>
  </si>
</sst>
</file>

<file path=xl/styles.xml><?xml version="1.0" encoding="utf-8"?>
<styleSheet xmlns="http://schemas.openxmlformats.org/spreadsheetml/2006/main">
  <numFmts count="25">
    <numFmt numFmtId="164" formatCode="_ * #,##0.00_ ;_ * \-#,##0.00_ ;_ * &quot;-&quot;??_ ;_ @_ "/>
    <numFmt numFmtId="165" formatCode="General_)"/>
    <numFmt numFmtId="166" formatCode="0.00_)"/>
    <numFmt numFmtId="167" formatCode="0.0_)"/>
    <numFmt numFmtId="168" formatCode="###\ ###.00"/>
    <numFmt numFmtId="169" formatCode="###\ ###\ ###"/>
    <numFmt numFmtId="170" formatCode="####"/>
    <numFmt numFmtId="171" formatCode="0.0"/>
    <numFmt numFmtId="172" formatCode="0.0%"/>
    <numFmt numFmtId="173" formatCode="#,##0.0"/>
    <numFmt numFmtId="174" formatCode="###\ ###\ ###.00"/>
    <numFmt numFmtId="175" formatCode="#,##0.000"/>
    <numFmt numFmtId="176" formatCode="_-* #,##0.00_-;_-* #,##0.00\-;_-* &quot;-&quot;??_-;_-@_-"/>
    <numFmt numFmtId="177" formatCode="_-* #,##0_-;_-* #,##0\-;_-* &quot;-&quot;_-;_-@_-"/>
    <numFmt numFmtId="178" formatCode="_-&quot;ر.س.&quot;\ * #,##0.00_-;_-&quot;ر.س.&quot;\ * #,##0.00\-;_-&quot;ر.س.&quot;\ * &quot;-&quot;??_-;_-@_-"/>
    <numFmt numFmtId="179" formatCode="_-&quot;ر.س.&quot;\ * #,##0_-;_-&quot;ر.س.&quot;\ * #,##0\-;_-&quot;ر.س.&quot;\ * &quot;-&quot;_-;_-@_-"/>
    <numFmt numFmtId="180" formatCode="_ * #,##0_ ;_ * \-#,##0_ ;_ * &quot;-&quot;??_ ;_ @_ "/>
    <numFmt numFmtId="181" formatCode="_(* #,##0.00_);_(* \(#,##0.00\);_(* &quot;-&quot;??_);_(@_)"/>
    <numFmt numFmtId="182" formatCode="_-* #,##0\ _F_-;\-* #,##0\ _F_-;_-* &quot;-&quot;\ _F_-;_-@_-"/>
    <numFmt numFmtId="183" formatCode="_-* #,##0\ &quot;F&quot;_-;\-* #,##0\ &quot;F&quot;_-;_-* &quot;-&quot;\ &quot;F&quot;_-;_-@_-"/>
    <numFmt numFmtId="184" formatCode="[$€]\ #,##0.00;[Red][$€]\ #,##0.00&quot;-&quot;"/>
    <numFmt numFmtId="185" formatCode="#,##0.0_ ;\-#,##0.0\ "/>
    <numFmt numFmtId="186" formatCode="#,##0.00_ ;\-#,##0.00\ "/>
    <numFmt numFmtId="187" formatCode="#,##0_ ;\-#,##0\ "/>
    <numFmt numFmtId="188" formatCode="_ * #,##0.000000_ ;_ * \-#,##0.000000_ ;_ * &quot;-&quot;??_ ;_ @_ "/>
  </numFmts>
  <fonts count="27">
    <font>
      <sz val="10"/>
      <name val="Courier"/>
      <charset val="178"/>
    </font>
    <font>
      <sz val="10"/>
      <name val="Arial"/>
      <family val="2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sz val="9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20"/>
      <name val="Times New Roman"/>
      <family val="1"/>
    </font>
    <font>
      <sz val="10"/>
      <color indexed="8"/>
      <name val="Times New Roman"/>
      <family val="1"/>
    </font>
    <font>
      <b/>
      <sz val="9"/>
      <name val="Times New Roman"/>
      <family val="1"/>
    </font>
    <font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9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3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</borders>
  <cellStyleXfs count="23">
    <xf numFmtId="165" fontId="0" fillId="0" borderId="0"/>
    <xf numFmtId="0" fontId="1" fillId="0" borderId="0" applyNumberForma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18" fillId="0" borderId="0" applyNumberFormat="0">
      <alignment horizontal="right"/>
    </xf>
    <xf numFmtId="0" fontId="19" fillId="0" borderId="0"/>
    <xf numFmtId="0" fontId="1" fillId="0" borderId="0"/>
    <xf numFmtId="165" fontId="2" fillId="0" borderId="0"/>
    <xf numFmtId="167" fontId="2" fillId="0" borderId="0"/>
    <xf numFmtId="167" fontId="2" fillId="0" borderId="0"/>
    <xf numFmtId="0" fontId="1" fillId="0" borderId="0"/>
    <xf numFmtId="165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312">
    <xf numFmtId="165" fontId="0" fillId="0" borderId="0" xfId="0"/>
    <xf numFmtId="165" fontId="3" fillId="0" borderId="0" xfId="0" applyFont="1" applyAlignment="1">
      <alignment horizontal="right" vertical="center"/>
    </xf>
    <xf numFmtId="165" fontId="3" fillId="0" borderId="0" xfId="0" applyFont="1" applyAlignment="1" applyProtection="1">
      <alignment horizontal="left" vertical="center"/>
    </xf>
    <xf numFmtId="165" fontId="3" fillId="0" borderId="0" xfId="0" applyFont="1" applyAlignment="1">
      <alignment vertical="center"/>
    </xf>
    <xf numFmtId="165" fontId="4" fillId="0" borderId="0" xfId="0" applyFont="1" applyAlignment="1">
      <alignment vertical="center"/>
    </xf>
    <xf numFmtId="165" fontId="4" fillId="0" borderId="0" xfId="0" applyFont="1" applyAlignment="1">
      <alignment vertical="center" readingOrder="2"/>
    </xf>
    <xf numFmtId="165" fontId="3" fillId="0" borderId="0" xfId="0" quotePrefix="1" applyFont="1" applyAlignment="1" applyProtection="1">
      <alignment horizontal="left" vertical="center"/>
    </xf>
    <xf numFmtId="165" fontId="4" fillId="0" borderId="0" xfId="0" applyFont="1" applyAlignment="1">
      <alignment horizontal="right" vertical="center" readingOrder="2"/>
    </xf>
    <xf numFmtId="165" fontId="3" fillId="0" borderId="0" xfId="0" quotePrefix="1" applyFont="1" applyAlignment="1" applyProtection="1">
      <alignment horizontal="right" vertical="center"/>
    </xf>
    <xf numFmtId="165" fontId="3" fillId="0" borderId="0" xfId="0" applyFont="1" applyAlignment="1" applyProtection="1">
      <alignment horizontal="right" vertical="center"/>
    </xf>
    <xf numFmtId="165" fontId="4" fillId="0" borderId="0" xfId="0" quotePrefix="1" applyFont="1" applyAlignment="1" applyProtection="1">
      <alignment horizontal="left" vertical="center"/>
    </xf>
    <xf numFmtId="165" fontId="4" fillId="0" borderId="0" xfId="0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165" fontId="4" fillId="0" borderId="0" xfId="0" applyFont="1" applyAlignment="1" applyProtection="1">
      <alignment horizontal="left" vertical="center"/>
    </xf>
    <xf numFmtId="174" fontId="3" fillId="0" borderId="0" xfId="0" applyNumberFormat="1" applyFont="1" applyAlignment="1" applyProtection="1">
      <alignment horizontal="left" vertical="center"/>
    </xf>
    <xf numFmtId="174" fontId="4" fillId="0" borderId="0" xfId="0" applyNumberFormat="1" applyFont="1" applyAlignment="1" applyProtection="1">
      <alignment horizontal="left" vertical="center"/>
    </xf>
    <xf numFmtId="169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>
      <alignment vertical="center"/>
    </xf>
    <xf numFmtId="3" fontId="4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5" fontId="5" fillId="0" borderId="0" xfId="0" quotePrefix="1" applyFont="1" applyAlignment="1" applyProtection="1">
      <alignment horizontal="left" vertical="center"/>
    </xf>
    <xf numFmtId="165" fontId="6" fillId="0" borderId="0" xfId="0" applyFont="1" applyAlignment="1">
      <alignment vertical="center"/>
    </xf>
    <xf numFmtId="165" fontId="5" fillId="0" borderId="0" xfId="0" applyFont="1" applyAlignment="1" applyProtection="1">
      <alignment horizontal="left" vertical="center"/>
    </xf>
    <xf numFmtId="165" fontId="5" fillId="0" borderId="0" xfId="0" applyFont="1" applyAlignment="1">
      <alignment horizontal="right" vertical="center" readingOrder="2"/>
    </xf>
    <xf numFmtId="165" fontId="7" fillId="0" borderId="0" xfId="0" applyFont="1" applyAlignment="1" applyProtection="1">
      <alignment horizontal="left" vertical="center"/>
    </xf>
    <xf numFmtId="165" fontId="7" fillId="0" borderId="0" xfId="0" applyFont="1" applyAlignment="1">
      <alignment vertical="center"/>
    </xf>
    <xf numFmtId="165" fontId="8" fillId="0" borderId="0" xfId="0" applyFont="1" applyAlignment="1">
      <alignment vertical="center" readingOrder="2"/>
    </xf>
    <xf numFmtId="165" fontId="9" fillId="0" borderId="0" xfId="0" quotePrefix="1" applyFont="1" applyAlignment="1" applyProtection="1">
      <alignment horizontal="left" vertical="center"/>
    </xf>
    <xf numFmtId="165" fontId="7" fillId="0" borderId="0" xfId="0" applyFont="1" applyAlignment="1">
      <alignment horizontal="right" vertical="center" readingOrder="2"/>
    </xf>
    <xf numFmtId="165" fontId="10" fillId="0" borderId="0" xfId="0" applyFont="1" applyAlignment="1">
      <alignment horizontal="right" vertical="center" readingOrder="2"/>
    </xf>
    <xf numFmtId="165" fontId="11" fillId="0" borderId="0" xfId="0" applyFont="1" applyAlignment="1">
      <alignment horizontal="right" vertical="center" readingOrder="2"/>
    </xf>
    <xf numFmtId="165" fontId="11" fillId="0" borderId="0" xfId="0" quotePrefix="1" applyFont="1" applyAlignment="1">
      <alignment horizontal="right" vertical="center" readingOrder="2"/>
    </xf>
    <xf numFmtId="165" fontId="10" fillId="0" borderId="0" xfId="0" quotePrefix="1" applyFont="1" applyAlignment="1">
      <alignment horizontal="right" vertical="center" readingOrder="2"/>
    </xf>
    <xf numFmtId="165" fontId="12" fillId="0" borderId="0" xfId="0" quotePrefix="1" applyFont="1" applyAlignment="1">
      <alignment horizontal="right" vertical="center" readingOrder="2"/>
    </xf>
    <xf numFmtId="165" fontId="15" fillId="0" borderId="0" xfId="0" applyFont="1" applyAlignment="1">
      <alignment horizontal="right" vertical="center" readingOrder="2"/>
    </xf>
    <xf numFmtId="165" fontId="14" fillId="0" borderId="0" xfId="0" applyFont="1" applyAlignment="1">
      <alignment horizontal="right" vertical="center" readingOrder="2"/>
    </xf>
    <xf numFmtId="165" fontId="11" fillId="0" borderId="0" xfId="0" applyFont="1" applyAlignment="1">
      <alignment vertical="center"/>
    </xf>
    <xf numFmtId="165" fontId="9" fillId="0" borderId="0" xfId="0" applyFont="1" applyAlignment="1">
      <alignment vertical="center"/>
    </xf>
    <xf numFmtId="165" fontId="10" fillId="0" borderId="0" xfId="0" quotePrefix="1" applyFont="1" applyAlignment="1" applyProtection="1">
      <alignment horizontal="left" vertical="center"/>
    </xf>
    <xf numFmtId="165" fontId="4" fillId="0" borderId="0" xfId="0" applyFont="1" applyAlignment="1" applyProtection="1">
      <alignment horizontal="left" vertical="center" readingOrder="1"/>
    </xf>
    <xf numFmtId="165" fontId="12" fillId="0" borderId="0" xfId="0" applyFont="1" applyAlignment="1">
      <alignment horizontal="right" vertical="center" readingOrder="2"/>
    </xf>
    <xf numFmtId="4" fontId="4" fillId="0" borderId="0" xfId="0" applyNumberFormat="1" applyFont="1" applyAlignment="1">
      <alignment horizontal="right" vertical="center"/>
    </xf>
    <xf numFmtId="167" fontId="5" fillId="0" borderId="0" xfId="13" quotePrefix="1" applyFont="1" applyAlignment="1" applyProtection="1">
      <alignment horizontal="left" vertical="center"/>
    </xf>
    <xf numFmtId="167" fontId="4" fillId="0" borderId="0" xfId="13" applyFont="1" applyAlignment="1">
      <alignment vertical="center"/>
    </xf>
    <xf numFmtId="167" fontId="11" fillId="0" borderId="0" xfId="13" applyFont="1" applyAlignment="1">
      <alignment vertical="center"/>
    </xf>
    <xf numFmtId="167" fontId="3" fillId="0" borderId="0" xfId="13" quotePrefix="1" applyFont="1" applyAlignment="1" applyProtection="1">
      <alignment horizontal="right" vertical="center"/>
    </xf>
    <xf numFmtId="169" fontId="4" fillId="0" borderId="0" xfId="13" applyNumberFormat="1" applyFont="1" applyAlignment="1" applyProtection="1">
      <alignment horizontal="right" vertical="center"/>
    </xf>
    <xf numFmtId="165" fontId="11" fillId="0" borderId="0" xfId="0" applyFont="1" applyAlignment="1">
      <alignment horizontal="right" vertical="center"/>
    </xf>
    <xf numFmtId="165" fontId="5" fillId="2" borderId="0" xfId="0" quotePrefix="1" applyFont="1" applyFill="1" applyAlignment="1" applyProtection="1">
      <alignment horizontal="left" vertical="center"/>
    </xf>
    <xf numFmtId="167" fontId="4" fillId="0" borderId="0" xfId="12" applyFont="1" applyAlignment="1">
      <alignment vertical="center" readingOrder="2"/>
    </xf>
    <xf numFmtId="167" fontId="7" fillId="0" borderId="0" xfId="12" quotePrefix="1" applyFont="1" applyAlignment="1">
      <alignment horizontal="right" vertical="center" readingOrder="2"/>
    </xf>
    <xf numFmtId="167" fontId="3" fillId="0" borderId="0" xfId="12" applyFont="1" applyAlignment="1">
      <alignment horizontal="right" vertical="center" readingOrder="2"/>
    </xf>
    <xf numFmtId="167" fontId="4" fillId="0" borderId="0" xfId="12" applyFont="1" applyAlignment="1" applyProtection="1">
      <alignment horizontal="right" vertical="center"/>
    </xf>
    <xf numFmtId="167" fontId="10" fillId="0" borderId="0" xfId="12" applyFont="1" applyAlignment="1">
      <alignment horizontal="right" vertical="center" readingOrder="2"/>
    </xf>
    <xf numFmtId="165" fontId="4" fillId="0" borderId="0" xfId="0" applyFont="1" applyAlignment="1">
      <alignment horizontal="left" vertical="center"/>
    </xf>
    <xf numFmtId="167" fontId="5" fillId="0" borderId="0" xfId="12" quotePrefix="1" applyFont="1" applyAlignment="1" applyProtection="1">
      <alignment horizontal="left" vertical="center"/>
    </xf>
    <xf numFmtId="167" fontId="4" fillId="0" borderId="0" xfId="12" applyFont="1" applyAlignment="1" applyProtection="1">
      <alignment horizontal="left" vertical="center"/>
    </xf>
    <xf numFmtId="167" fontId="9" fillId="0" borderId="0" xfId="13" quotePrefix="1" applyFont="1" applyAlignment="1" applyProtection="1">
      <alignment horizontal="left" vertical="center"/>
    </xf>
    <xf numFmtId="165" fontId="10" fillId="0" borderId="0" xfId="0" applyFont="1" applyAlignment="1">
      <alignment horizontal="right" vertical="center"/>
    </xf>
    <xf numFmtId="167" fontId="7" fillId="0" borderId="0" xfId="12" applyFont="1" applyAlignment="1">
      <alignment vertical="center"/>
    </xf>
    <xf numFmtId="167" fontId="4" fillId="0" borderId="0" xfId="12" applyFont="1" applyAlignment="1">
      <alignment vertical="center"/>
    </xf>
    <xf numFmtId="171" fontId="4" fillId="0" borderId="0" xfId="12" applyNumberFormat="1" applyFont="1" applyAlignment="1">
      <alignment vertical="center"/>
    </xf>
    <xf numFmtId="167" fontId="3" fillId="0" borderId="0" xfId="12" applyFont="1" applyAlignment="1">
      <alignment vertical="center"/>
    </xf>
    <xf numFmtId="167" fontId="10" fillId="0" borderId="0" xfId="12" applyFont="1" applyAlignment="1" applyProtection="1">
      <alignment horizontal="left" vertical="center"/>
    </xf>
    <xf numFmtId="167" fontId="4" fillId="0" borderId="0" xfId="12" quotePrefix="1" applyFont="1" applyAlignment="1" applyProtection="1">
      <alignment horizontal="right" vertical="center"/>
    </xf>
    <xf numFmtId="165" fontId="9" fillId="0" borderId="0" xfId="0" applyFont="1" applyAlignment="1" applyProtection="1">
      <alignment horizontal="left" vertical="center"/>
    </xf>
    <xf numFmtId="4" fontId="4" fillId="0" borderId="0" xfId="0" applyNumberFormat="1" applyFont="1" applyAlignment="1">
      <alignment vertical="center"/>
    </xf>
    <xf numFmtId="10" fontId="3" fillId="0" borderId="0" xfId="16" applyNumberFormat="1" applyFont="1" applyAlignment="1">
      <alignment vertical="center"/>
    </xf>
    <xf numFmtId="165" fontId="17" fillId="0" borderId="0" xfId="0" applyFont="1" applyAlignment="1">
      <alignment horizontal="right" vertical="center" readingOrder="2"/>
    </xf>
    <xf numFmtId="174" fontId="17" fillId="0" borderId="0" xfId="0" applyNumberFormat="1" applyFont="1" applyAlignment="1" applyProtection="1">
      <alignment horizontal="left" vertical="center"/>
    </xf>
    <xf numFmtId="168" fontId="3" fillId="0" borderId="0" xfId="12" applyNumberFormat="1" applyFont="1" applyAlignment="1" applyProtection="1">
      <alignment horizontal="right" vertical="center"/>
    </xf>
    <xf numFmtId="167" fontId="11" fillId="0" borderId="0" xfId="12" quotePrefix="1" applyFont="1" applyAlignment="1">
      <alignment horizontal="right" vertical="center" readingOrder="2"/>
    </xf>
    <xf numFmtId="167" fontId="4" fillId="0" borderId="0" xfId="12" quotePrefix="1" applyFont="1" applyAlignment="1" applyProtection="1">
      <alignment horizontal="left" vertical="center"/>
    </xf>
    <xf numFmtId="167" fontId="4" fillId="0" borderId="0" xfId="12" applyFont="1" applyAlignment="1">
      <alignment horizontal="right" vertical="center"/>
    </xf>
    <xf numFmtId="171" fontId="4" fillId="0" borderId="0" xfId="12" applyNumberFormat="1" applyFont="1" applyAlignment="1">
      <alignment horizontal="right" vertical="center"/>
    </xf>
    <xf numFmtId="3" fontId="3" fillId="0" borderId="0" xfId="12" applyNumberFormat="1" applyFont="1" applyAlignment="1">
      <alignment horizontal="right" vertical="center"/>
    </xf>
    <xf numFmtId="167" fontId="4" fillId="0" borderId="0" xfId="13" applyFont="1" applyAlignment="1">
      <alignment horizontal="right" vertical="center"/>
    </xf>
    <xf numFmtId="4" fontId="4" fillId="0" borderId="0" xfId="13" applyNumberFormat="1" applyFont="1" applyAlignment="1">
      <alignment horizontal="right" vertical="center"/>
    </xf>
    <xf numFmtId="167" fontId="3" fillId="0" borderId="0" xfId="12" applyFont="1" applyAlignment="1" applyProtection="1">
      <alignment horizontal="left" vertical="center"/>
    </xf>
    <xf numFmtId="167" fontId="3" fillId="0" borderId="0" xfId="12" applyFont="1" applyAlignment="1" applyProtection="1">
      <alignment horizontal="right" vertical="center"/>
    </xf>
    <xf numFmtId="171" fontId="3" fillId="0" borderId="0" xfId="12" applyNumberFormat="1" applyFont="1" applyAlignment="1">
      <alignment horizontal="right" vertical="center"/>
    </xf>
    <xf numFmtId="167" fontId="11" fillId="0" borderId="0" xfId="12" applyFont="1" applyAlignment="1">
      <alignment vertical="center"/>
    </xf>
    <xf numFmtId="166" fontId="4" fillId="0" borderId="0" xfId="12" applyNumberFormat="1" applyFont="1" applyAlignment="1" applyProtection="1">
      <alignment vertical="center"/>
    </xf>
    <xf numFmtId="167" fontId="4" fillId="0" borderId="0" xfId="12" quotePrefix="1" applyFont="1" applyAlignment="1">
      <alignment horizontal="right" vertical="center" readingOrder="2"/>
    </xf>
    <xf numFmtId="167" fontId="9" fillId="0" borderId="0" xfId="12" quotePrefix="1" applyFont="1" applyAlignment="1" applyProtection="1">
      <alignment horizontal="left" vertical="center"/>
    </xf>
    <xf numFmtId="171" fontId="4" fillId="0" borderId="0" xfId="0" applyNumberFormat="1" applyFont="1" applyAlignment="1">
      <alignment horizontal="right" vertical="center"/>
    </xf>
    <xf numFmtId="165" fontId="4" fillId="0" borderId="0" xfId="0" applyFont="1" applyBorder="1" applyAlignment="1">
      <alignment vertical="center"/>
    </xf>
    <xf numFmtId="165" fontId="4" fillId="0" borderId="0" xfId="0" applyFont="1" applyBorder="1" applyAlignment="1">
      <alignment horizontal="right" vertical="center"/>
    </xf>
    <xf numFmtId="165" fontId="4" fillId="2" borderId="0" xfId="0" applyFont="1" applyFill="1" applyAlignment="1">
      <alignment vertical="center"/>
    </xf>
    <xf numFmtId="165" fontId="12" fillId="2" borderId="0" xfId="0" applyFont="1" applyFill="1" applyAlignment="1">
      <alignment vertical="center"/>
    </xf>
    <xf numFmtId="165" fontId="4" fillId="0" borderId="0" xfId="0" quotePrefix="1" applyFont="1" applyAlignment="1">
      <alignment horizontal="right" vertical="center" readingOrder="2"/>
    </xf>
    <xf numFmtId="165" fontId="23" fillId="0" borderId="0" xfId="0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12" fillId="3" borderId="0" xfId="0" applyNumberFormat="1" applyFont="1" applyFill="1" applyBorder="1" applyAlignment="1">
      <alignment vertical="center"/>
    </xf>
    <xf numFmtId="0" fontId="10" fillId="3" borderId="0" xfId="0" applyNumberFormat="1" applyFont="1" applyFill="1" applyBorder="1" applyAlignment="1">
      <alignment horizontal="right" vertical="center"/>
    </xf>
    <xf numFmtId="0" fontId="3" fillId="4" borderId="0" xfId="0" applyNumberFormat="1" applyFont="1" applyFill="1" applyBorder="1" applyAlignment="1">
      <alignment vertical="center"/>
    </xf>
    <xf numFmtId="0" fontId="10" fillId="4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vertical="center"/>
    </xf>
    <xf numFmtId="0" fontId="11" fillId="0" borderId="2" xfId="0" applyNumberFormat="1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vertical="center"/>
    </xf>
    <xf numFmtId="0" fontId="11" fillId="0" borderId="3" xfId="0" applyNumberFormat="1" applyFont="1" applyFill="1" applyBorder="1" applyAlignment="1">
      <alignment horizontal="right" vertical="center"/>
    </xf>
    <xf numFmtId="167" fontId="4" fillId="0" borderId="0" xfId="13" applyFont="1" applyAlignment="1" applyProtection="1">
      <alignment horizontal="left" vertical="center"/>
    </xf>
    <xf numFmtId="167" fontId="17" fillId="0" borderId="0" xfId="13" applyFont="1" applyAlignment="1" applyProtection="1">
      <alignment horizontal="left" vertical="center"/>
    </xf>
    <xf numFmtId="167" fontId="11" fillId="0" borderId="0" xfId="12" applyFont="1" applyAlignment="1">
      <alignment horizontal="right" vertical="center" readingOrder="2"/>
    </xf>
    <xf numFmtId="165" fontId="13" fillId="0" borderId="0" xfId="0" applyFont="1" applyAlignment="1">
      <alignment horizontal="right" vertical="center" readingOrder="2"/>
    </xf>
    <xf numFmtId="4" fontId="4" fillId="0" borderId="0" xfId="0" applyNumberFormat="1" applyFont="1" applyAlignment="1" applyProtection="1">
      <alignment horizontal="left" vertical="center"/>
    </xf>
    <xf numFmtId="4" fontId="3" fillId="0" borderId="0" xfId="0" applyNumberFormat="1" applyFont="1" applyAlignment="1" applyProtection="1">
      <alignment horizontal="left" vertical="center"/>
    </xf>
    <xf numFmtId="0" fontId="9" fillId="0" borderId="0" xfId="0" applyNumberFormat="1" applyFont="1" applyFill="1" applyBorder="1" applyAlignment="1">
      <alignment vertical="center"/>
    </xf>
    <xf numFmtId="165" fontId="15" fillId="0" borderId="0" xfId="0" applyFont="1" applyAlignment="1">
      <alignment vertical="center"/>
    </xf>
    <xf numFmtId="167" fontId="3" fillId="0" borderId="0" xfId="13" applyFont="1" applyAlignment="1" applyProtection="1">
      <alignment horizontal="left" vertical="center"/>
    </xf>
    <xf numFmtId="167" fontId="10" fillId="0" borderId="0" xfId="13" applyFont="1" applyAlignment="1" applyProtection="1">
      <alignment horizontal="center" vertical="center"/>
    </xf>
    <xf numFmtId="173" fontId="3" fillId="0" borderId="0" xfId="13" applyNumberFormat="1" applyFont="1" applyAlignment="1">
      <alignment horizontal="right" vertical="center"/>
    </xf>
    <xf numFmtId="167" fontId="3" fillId="0" borderId="0" xfId="12" applyFont="1" applyAlignment="1">
      <alignment horizontal="right" vertical="center"/>
    </xf>
    <xf numFmtId="167" fontId="3" fillId="0" borderId="0" xfId="12" quotePrefix="1" applyFont="1" applyAlignment="1" applyProtection="1">
      <alignment horizontal="right" vertical="center"/>
    </xf>
    <xf numFmtId="167" fontId="4" fillId="0" borderId="0" xfId="13" quotePrefix="1" applyFont="1" applyAlignment="1" applyProtection="1">
      <alignment horizontal="right" vertical="center"/>
    </xf>
    <xf numFmtId="165" fontId="4" fillId="0" borderId="0" xfId="0" applyFont="1" applyAlignment="1" applyProtection="1">
      <alignment horizontal="right" vertical="center"/>
    </xf>
    <xf numFmtId="165" fontId="4" fillId="0" borderId="0" xfId="0" quotePrefix="1" applyFont="1" applyAlignment="1" applyProtection="1">
      <alignment horizontal="right" vertical="center"/>
    </xf>
    <xf numFmtId="165" fontId="11" fillId="0" borderId="0" xfId="0" applyFont="1" applyAlignment="1">
      <alignment horizontal="right" vertical="center" readingOrder="1"/>
    </xf>
    <xf numFmtId="49" fontId="11" fillId="0" borderId="0" xfId="0" applyNumberFormat="1" applyFont="1" applyAlignment="1">
      <alignment horizontal="right" vertical="center" readingOrder="2"/>
    </xf>
    <xf numFmtId="4" fontId="3" fillId="0" borderId="0" xfId="0" applyNumberFormat="1" applyFont="1" applyAlignment="1">
      <alignment horizontal="right" vertical="center"/>
    </xf>
    <xf numFmtId="170" fontId="3" fillId="5" borderId="0" xfId="0" applyNumberFormat="1" applyFont="1" applyFill="1" applyAlignment="1" applyProtection="1">
      <alignment horizontal="right" vertical="center"/>
    </xf>
    <xf numFmtId="165" fontId="4" fillId="5" borderId="0" xfId="0" applyFont="1" applyFill="1" applyAlignment="1">
      <alignment vertical="center"/>
    </xf>
    <xf numFmtId="4" fontId="3" fillId="5" borderId="0" xfId="0" applyNumberFormat="1" applyFont="1" applyFill="1" applyAlignment="1">
      <alignment horizontal="right" vertical="center"/>
    </xf>
    <xf numFmtId="3" fontId="3" fillId="5" borderId="0" xfId="0" applyNumberFormat="1" applyFont="1" applyFill="1" applyAlignment="1">
      <alignment horizontal="right" vertical="center"/>
    </xf>
    <xf numFmtId="165" fontId="4" fillId="5" borderId="0" xfId="0" applyFont="1" applyFill="1" applyAlignment="1">
      <alignment horizontal="right" vertical="center"/>
    </xf>
    <xf numFmtId="3" fontId="4" fillId="5" borderId="0" xfId="0" applyNumberFormat="1" applyFont="1" applyFill="1" applyAlignment="1">
      <alignment horizontal="right" vertical="center"/>
    </xf>
    <xf numFmtId="4" fontId="4" fillId="5" borderId="0" xfId="0" applyNumberFormat="1" applyFont="1" applyFill="1" applyAlignment="1">
      <alignment horizontal="right" vertical="center"/>
    </xf>
    <xf numFmtId="180" fontId="4" fillId="5" borderId="0" xfId="5" applyNumberFormat="1" applyFont="1" applyFill="1" applyAlignment="1">
      <alignment horizontal="right" vertical="center"/>
    </xf>
    <xf numFmtId="180" fontId="3" fillId="5" borderId="0" xfId="5" applyNumberFormat="1" applyFont="1" applyFill="1" applyAlignment="1">
      <alignment horizontal="right" vertical="center"/>
    </xf>
    <xf numFmtId="2" fontId="3" fillId="5" borderId="0" xfId="16" applyNumberFormat="1" applyFont="1" applyFill="1" applyAlignment="1">
      <alignment horizontal="right" vertical="center"/>
    </xf>
    <xf numFmtId="167" fontId="4" fillId="5" borderId="0" xfId="12" applyFont="1" applyFill="1" applyAlignment="1">
      <alignment horizontal="right" vertical="center"/>
    </xf>
    <xf numFmtId="165" fontId="11" fillId="0" borderId="0" xfId="0" applyNumberFormat="1" applyFont="1" applyAlignment="1">
      <alignment vertical="center" readingOrder="1"/>
    </xf>
    <xf numFmtId="173" fontId="3" fillId="0" borderId="0" xfId="0" applyNumberFormat="1" applyFont="1" applyAlignment="1" applyProtection="1">
      <alignment horizontal="right" vertical="center"/>
    </xf>
    <xf numFmtId="4" fontId="3" fillId="0" borderId="0" xfId="0" applyNumberFormat="1" applyFont="1" applyAlignment="1">
      <alignment horizontal="right" vertical="center" wrapText="1"/>
    </xf>
    <xf numFmtId="165" fontId="4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 wrapText="1"/>
    </xf>
    <xf numFmtId="4" fontId="4" fillId="0" borderId="0" xfId="0" applyNumberFormat="1" applyFont="1" applyAlignment="1" applyProtection="1">
      <alignment horizontal="right" vertical="center" wrapText="1"/>
    </xf>
    <xf numFmtId="3" fontId="3" fillId="0" borderId="0" xfId="0" applyNumberFormat="1" applyFont="1" applyAlignment="1" applyProtection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0" xfId="5" quotePrefix="1" applyNumberFormat="1" applyFont="1" applyAlignment="1" applyProtection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3" fontId="4" fillId="5" borderId="0" xfId="1" applyNumberFormat="1" applyFont="1" applyFill="1" applyAlignment="1">
      <alignment horizontal="right" vertical="center" wrapText="1"/>
    </xf>
    <xf numFmtId="167" fontId="4" fillId="0" borderId="0" xfId="12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 readingOrder="1"/>
    </xf>
    <xf numFmtId="3" fontId="4" fillId="0" borderId="0" xfId="13" applyNumberFormat="1" applyFont="1" applyAlignment="1" applyProtection="1">
      <alignment horizontal="right" vertical="center" wrapText="1"/>
    </xf>
    <xf numFmtId="3" fontId="3" fillId="0" borderId="0" xfId="12" applyNumberFormat="1" applyFont="1" applyAlignment="1">
      <alignment horizontal="right" vertical="center" wrapText="1"/>
    </xf>
    <xf numFmtId="165" fontId="7" fillId="0" borderId="0" xfId="0" applyFont="1" applyBorder="1" applyAlignment="1" applyProtection="1">
      <alignment horizontal="left" vertical="center"/>
    </xf>
    <xf numFmtId="165" fontId="7" fillId="0" borderId="0" xfId="0" applyFont="1" applyBorder="1" applyAlignment="1">
      <alignment vertical="center"/>
    </xf>
    <xf numFmtId="165" fontId="8" fillId="0" borderId="0" xfId="0" applyFont="1" applyBorder="1" applyAlignment="1">
      <alignment vertical="center" readingOrder="2"/>
    </xf>
    <xf numFmtId="165" fontId="4" fillId="0" borderId="0" xfId="0" applyFont="1" applyBorder="1" applyAlignment="1">
      <alignment horizontal="right" vertical="center" readingOrder="2"/>
    </xf>
    <xf numFmtId="165" fontId="5" fillId="0" borderId="0" xfId="0" applyFont="1" applyBorder="1" applyAlignment="1" applyProtection="1">
      <alignment horizontal="left" vertical="center"/>
    </xf>
    <xf numFmtId="165" fontId="7" fillId="0" borderId="0" xfId="0" applyFont="1" applyBorder="1" applyAlignment="1">
      <alignment horizontal="right" vertical="center" readingOrder="2"/>
    </xf>
    <xf numFmtId="167" fontId="5" fillId="0" borderId="0" xfId="13" applyFont="1" applyBorder="1" applyAlignment="1" applyProtection="1">
      <alignment horizontal="left" vertical="center"/>
    </xf>
    <xf numFmtId="167" fontId="4" fillId="0" borderId="0" xfId="13" applyFont="1" applyBorder="1" applyAlignment="1">
      <alignment vertical="center"/>
    </xf>
    <xf numFmtId="167" fontId="5" fillId="0" borderId="0" xfId="13" quotePrefix="1" applyFont="1" applyBorder="1" applyAlignment="1" applyProtection="1">
      <alignment horizontal="left" vertical="center"/>
    </xf>
    <xf numFmtId="165" fontId="4" fillId="0" borderId="0" xfId="0" applyFont="1" applyBorder="1" applyAlignment="1" applyProtection="1">
      <alignment horizontal="left" vertical="center"/>
    </xf>
    <xf numFmtId="165" fontId="10" fillId="0" borderId="0" xfId="0" applyFont="1" applyBorder="1" applyAlignment="1">
      <alignment vertical="center"/>
    </xf>
    <xf numFmtId="167" fontId="11" fillId="0" borderId="0" xfId="13" applyFont="1" applyBorder="1" applyAlignment="1">
      <alignment vertical="center"/>
    </xf>
    <xf numFmtId="167" fontId="3" fillId="0" borderId="0" xfId="13" quotePrefix="1" applyFont="1" applyBorder="1" applyAlignment="1" applyProtection="1">
      <alignment horizontal="right" vertical="center"/>
    </xf>
    <xf numFmtId="167" fontId="3" fillId="0" borderId="0" xfId="13" quotePrefix="1" applyFont="1" applyBorder="1" applyAlignment="1" applyProtection="1">
      <alignment horizontal="right" vertical="center" readingOrder="1"/>
    </xf>
    <xf numFmtId="187" fontId="3" fillId="0" borderId="0" xfId="5" applyNumberFormat="1" applyFont="1" applyBorder="1" applyAlignment="1" applyProtection="1">
      <alignment vertical="center"/>
    </xf>
    <xf numFmtId="167" fontId="3" fillId="0" borderId="0" xfId="13" applyFont="1" applyBorder="1" applyAlignment="1" applyProtection="1">
      <alignment horizontal="right" vertical="center"/>
    </xf>
    <xf numFmtId="186" fontId="3" fillId="0" borderId="0" xfId="5" applyNumberFormat="1" applyFont="1" applyBorder="1" applyAlignment="1" applyProtection="1">
      <alignment vertical="center"/>
    </xf>
    <xf numFmtId="165" fontId="3" fillId="0" borderId="0" xfId="0" applyFont="1" applyBorder="1" applyAlignment="1" applyProtection="1">
      <alignment horizontal="left" vertical="center"/>
    </xf>
    <xf numFmtId="3" fontId="3" fillId="0" borderId="0" xfId="0" applyNumberFormat="1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5" fontId="10" fillId="0" borderId="0" xfId="0" applyFont="1" applyBorder="1" applyAlignment="1">
      <alignment horizontal="right" vertical="center" readingOrder="2"/>
    </xf>
    <xf numFmtId="167" fontId="4" fillId="0" borderId="0" xfId="13" applyFont="1" applyBorder="1" applyAlignment="1" applyProtection="1">
      <alignment horizontal="left" vertical="center"/>
    </xf>
    <xf numFmtId="3" fontId="4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165" fontId="11" fillId="0" borderId="0" xfId="0" quotePrefix="1" applyFont="1" applyBorder="1" applyAlignment="1">
      <alignment horizontal="right" vertical="center" readingOrder="2"/>
    </xf>
    <xf numFmtId="167" fontId="11" fillId="0" borderId="0" xfId="13" applyFont="1" applyBorder="1" applyAlignment="1" applyProtection="1">
      <alignment horizontal="left" vertical="center"/>
    </xf>
    <xf numFmtId="169" fontId="4" fillId="0" borderId="0" xfId="13" applyNumberFormat="1" applyFont="1" applyBorder="1" applyAlignment="1" applyProtection="1">
      <alignment horizontal="right" vertical="center"/>
    </xf>
    <xf numFmtId="169" fontId="4" fillId="0" borderId="0" xfId="13" applyNumberFormat="1" applyFont="1" applyBorder="1" applyAlignment="1" applyProtection="1">
      <alignment vertical="center"/>
    </xf>
    <xf numFmtId="164" fontId="4" fillId="0" borderId="0" xfId="5" applyFont="1" applyBorder="1" applyAlignment="1">
      <alignment horizontal="right" vertical="center" readingOrder="2"/>
    </xf>
    <xf numFmtId="165" fontId="5" fillId="0" borderId="0" xfId="0" quotePrefix="1" applyFont="1" applyBorder="1" applyAlignment="1" applyProtection="1">
      <alignment horizontal="left" vertical="center"/>
    </xf>
    <xf numFmtId="165" fontId="11" fillId="0" borderId="0" xfId="0" applyFont="1" applyBorder="1" applyAlignment="1">
      <alignment horizontal="right" vertical="center"/>
    </xf>
    <xf numFmtId="167" fontId="3" fillId="0" borderId="0" xfId="13" applyFont="1" applyBorder="1" applyAlignment="1" applyProtection="1">
      <alignment horizontal="right" vertical="center" readingOrder="2"/>
    </xf>
    <xf numFmtId="180" fontId="3" fillId="0" borderId="0" xfId="5" applyNumberFormat="1" applyFont="1" applyBorder="1" applyAlignment="1">
      <alignment horizontal="right" vertical="center"/>
    </xf>
    <xf numFmtId="180" fontId="3" fillId="0" borderId="0" xfId="5" applyNumberFormat="1" applyFont="1" applyBorder="1" applyAlignment="1" applyProtection="1">
      <alignment horizontal="right" vertical="center"/>
    </xf>
    <xf numFmtId="165" fontId="3" fillId="0" borderId="0" xfId="0" quotePrefix="1" applyFont="1" applyBorder="1" applyAlignment="1" applyProtection="1">
      <alignment horizontal="left" vertical="center"/>
    </xf>
    <xf numFmtId="3" fontId="3" fillId="0" borderId="0" xfId="0" applyNumberFormat="1" applyFont="1" applyBorder="1" applyAlignment="1">
      <alignment horizontal="right" vertical="center"/>
    </xf>
    <xf numFmtId="165" fontId="10" fillId="0" borderId="0" xfId="0" quotePrefix="1" applyFont="1" applyBorder="1" applyAlignment="1">
      <alignment horizontal="right" vertical="center" readingOrder="2"/>
    </xf>
    <xf numFmtId="165" fontId="10" fillId="0" borderId="0" xfId="0" applyFont="1" applyBorder="1" applyAlignment="1">
      <alignment horizontal="right" vertical="center"/>
    </xf>
    <xf numFmtId="174" fontId="3" fillId="0" borderId="0" xfId="0" applyNumberFormat="1" applyFont="1" applyBorder="1" applyAlignment="1" applyProtection="1">
      <alignment horizontal="left" vertical="center"/>
    </xf>
    <xf numFmtId="3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174" fontId="17" fillId="0" borderId="0" xfId="0" applyNumberFormat="1" applyFont="1" applyBorder="1" applyAlignment="1" applyProtection="1">
      <alignment horizontal="left" vertical="center"/>
    </xf>
    <xf numFmtId="165" fontId="11" fillId="0" borderId="0" xfId="0" applyFont="1" applyBorder="1" applyAlignment="1">
      <alignment horizontal="right" vertical="center" readingOrder="2"/>
    </xf>
    <xf numFmtId="165" fontId="11" fillId="0" borderId="0" xfId="0" applyFont="1" applyBorder="1" applyAlignment="1">
      <alignment horizontal="right" vertical="center" readingOrder="1"/>
    </xf>
    <xf numFmtId="165" fontId="11" fillId="0" borderId="0" xfId="0" applyNumberFormat="1" applyFont="1" applyBorder="1" applyAlignment="1">
      <alignment vertical="center" readingOrder="1"/>
    </xf>
    <xf numFmtId="174" fontId="4" fillId="0" borderId="0" xfId="0" applyNumberFormat="1" applyFont="1" applyBorder="1" applyAlignment="1" applyProtection="1">
      <alignment horizontal="left" vertical="center"/>
    </xf>
    <xf numFmtId="165" fontId="11" fillId="0" borderId="0" xfId="0" applyNumberFormat="1" applyFont="1" applyBorder="1" applyAlignment="1">
      <alignment horizontal="right" vertical="center" readingOrder="1"/>
    </xf>
    <xf numFmtId="165" fontId="11" fillId="0" borderId="0" xfId="0" applyNumberFormat="1" applyFont="1" applyBorder="1" applyAlignment="1">
      <alignment horizontal="right" vertical="center"/>
    </xf>
    <xf numFmtId="165" fontId="10" fillId="0" borderId="0" xfId="0" applyFont="1" applyBorder="1" applyAlignment="1" applyProtection="1">
      <alignment horizontal="left" vertical="center"/>
    </xf>
    <xf numFmtId="169" fontId="3" fillId="0" borderId="0" xfId="0" applyNumberFormat="1" applyFont="1" applyBorder="1" applyAlignment="1" applyProtection="1">
      <alignment horizontal="right" vertical="center"/>
    </xf>
    <xf numFmtId="174" fontId="3" fillId="0" borderId="0" xfId="0" applyNumberFormat="1" applyFont="1" applyBorder="1" applyAlignment="1">
      <alignment horizontal="right" vertical="center"/>
    </xf>
    <xf numFmtId="169" fontId="4" fillId="0" borderId="0" xfId="0" applyNumberFormat="1" applyFont="1" applyBorder="1" applyAlignment="1">
      <alignment horizontal="right" vertical="center"/>
    </xf>
    <xf numFmtId="165" fontId="3" fillId="0" borderId="0" xfId="0" applyFont="1" applyBorder="1" applyAlignment="1">
      <alignment horizontal="right" vertical="center"/>
    </xf>
    <xf numFmtId="165" fontId="9" fillId="0" borderId="0" xfId="0" quotePrefix="1" applyFont="1" applyBorder="1" applyAlignment="1" applyProtection="1">
      <alignment horizontal="left" vertical="center"/>
    </xf>
    <xf numFmtId="165" fontId="4" fillId="0" borderId="0" xfId="0" quotePrefix="1" applyFont="1" applyBorder="1" applyAlignment="1">
      <alignment horizontal="right" vertical="center" readingOrder="2"/>
    </xf>
    <xf numFmtId="173" fontId="4" fillId="0" borderId="0" xfId="12" applyNumberFormat="1" applyFont="1" applyAlignment="1">
      <alignment horizontal="right" vertical="center" wrapText="1"/>
    </xf>
    <xf numFmtId="173" fontId="4" fillId="5" borderId="0" xfId="5" applyNumberFormat="1" applyFont="1" applyFill="1" applyAlignment="1">
      <alignment horizontal="right" vertical="center" wrapText="1"/>
    </xf>
    <xf numFmtId="173" fontId="4" fillId="5" borderId="0" xfId="12" applyNumberFormat="1" applyFont="1" applyFill="1" applyAlignment="1">
      <alignment horizontal="right" vertical="center" wrapText="1"/>
    </xf>
    <xf numFmtId="173" fontId="3" fillId="0" borderId="0" xfId="12" applyNumberFormat="1" applyFont="1" applyAlignment="1">
      <alignment horizontal="right" vertical="center" wrapText="1"/>
    </xf>
    <xf numFmtId="0" fontId="4" fillId="0" borderId="0" xfId="14" applyFont="1" applyAlignment="1">
      <alignment vertical="center"/>
    </xf>
    <xf numFmtId="0" fontId="3" fillId="0" borderId="0" xfId="14" applyFont="1" applyAlignment="1">
      <alignment horizontal="left" vertical="center"/>
    </xf>
    <xf numFmtId="172" fontId="4" fillId="0" borderId="0" xfId="16" applyNumberFormat="1" applyFont="1" applyAlignment="1">
      <alignment vertical="center"/>
    </xf>
    <xf numFmtId="165" fontId="4" fillId="0" borderId="0" xfId="15" applyFont="1" applyAlignment="1">
      <alignment vertical="center"/>
    </xf>
    <xf numFmtId="0" fontId="3" fillId="0" borderId="0" xfId="14" quotePrefix="1" applyFont="1" applyAlignment="1">
      <alignment horizontal="left" vertical="center"/>
    </xf>
    <xf numFmtId="0" fontId="3" fillId="0" borderId="0" xfId="14" applyFont="1" applyAlignment="1">
      <alignment vertical="center"/>
    </xf>
    <xf numFmtId="0" fontId="4" fillId="0" borderId="0" xfId="14" applyFont="1" applyAlignment="1">
      <alignment horizontal="right" vertical="center"/>
    </xf>
    <xf numFmtId="10" fontId="4" fillId="0" borderId="0" xfId="15" applyNumberFormat="1" applyFont="1" applyAlignment="1">
      <alignment vertical="center"/>
    </xf>
    <xf numFmtId="173" fontId="3" fillId="0" borderId="0" xfId="12" applyNumberFormat="1" applyFont="1" applyAlignment="1">
      <alignment vertical="center"/>
    </xf>
    <xf numFmtId="175" fontId="3" fillId="0" borderId="0" xfId="12" applyNumberFormat="1" applyFont="1" applyAlignment="1">
      <alignment vertical="center"/>
    </xf>
    <xf numFmtId="172" fontId="3" fillId="0" borderId="0" xfId="16" applyNumberFormat="1" applyFont="1" applyAlignment="1">
      <alignment vertical="center"/>
    </xf>
    <xf numFmtId="165" fontId="3" fillId="0" borderId="0" xfId="15" applyFont="1" applyAlignment="1" applyProtection="1">
      <alignment horizontal="left" vertical="center"/>
    </xf>
    <xf numFmtId="4" fontId="3" fillId="0" borderId="0" xfId="15" applyNumberFormat="1" applyFont="1" applyAlignment="1">
      <alignment vertical="center"/>
    </xf>
    <xf numFmtId="165" fontId="4" fillId="0" borderId="0" xfId="11" applyFont="1" applyAlignment="1">
      <alignment vertical="center"/>
    </xf>
    <xf numFmtId="165" fontId="3" fillId="0" borderId="0" xfId="11" applyFont="1" applyAlignment="1">
      <alignment horizontal="left" vertical="center"/>
    </xf>
    <xf numFmtId="165" fontId="3" fillId="0" borderId="0" xfId="11" applyFont="1" applyAlignment="1">
      <alignment vertical="center"/>
    </xf>
    <xf numFmtId="165" fontId="4" fillId="0" borderId="0" xfId="11" quotePrefix="1" applyFont="1" applyAlignment="1">
      <alignment horizontal="left" vertical="center"/>
    </xf>
    <xf numFmtId="1" fontId="4" fillId="0" borderId="0" xfId="15" applyNumberFormat="1" applyFont="1" applyAlignment="1">
      <alignment vertical="center"/>
    </xf>
    <xf numFmtId="1" fontId="4" fillId="0" borderId="0" xfId="11" applyNumberFormat="1" applyFont="1" applyAlignment="1">
      <alignment vertical="center"/>
    </xf>
    <xf numFmtId="165" fontId="4" fillId="0" borderId="0" xfId="11" applyFont="1" applyAlignment="1">
      <alignment horizontal="right" vertical="center"/>
    </xf>
    <xf numFmtId="3" fontId="4" fillId="0" borderId="0" xfId="11" applyNumberFormat="1" applyFont="1" applyAlignment="1">
      <alignment vertical="center"/>
    </xf>
    <xf numFmtId="172" fontId="4" fillId="0" borderId="0" xfId="16" applyNumberFormat="1" applyFont="1"/>
    <xf numFmtId="1" fontId="3" fillId="0" borderId="0" xfId="15" applyNumberFormat="1" applyFont="1" applyAlignment="1">
      <alignment vertical="center"/>
    </xf>
    <xf numFmtId="3" fontId="24" fillId="0" borderId="0" xfId="13" applyNumberFormat="1" applyFont="1" applyAlignment="1" applyProtection="1">
      <alignment horizontal="right" vertical="center" wrapText="1"/>
    </xf>
    <xf numFmtId="4" fontId="4" fillId="5" borderId="0" xfId="0" applyNumberFormat="1" applyFont="1" applyFill="1" applyAlignment="1">
      <alignment horizontal="right" vertical="center" wrapText="1"/>
    </xf>
    <xf numFmtId="4" fontId="4" fillId="5" borderId="1" xfId="0" applyNumberFormat="1" applyFont="1" applyFill="1" applyBorder="1" applyAlignment="1">
      <alignment horizontal="right" vertical="center" wrapText="1"/>
    </xf>
    <xf numFmtId="4" fontId="4" fillId="5" borderId="2" xfId="0" applyNumberFormat="1" applyFont="1" applyFill="1" applyBorder="1" applyAlignment="1">
      <alignment horizontal="right" vertical="center" wrapText="1"/>
    </xf>
    <xf numFmtId="4" fontId="4" fillId="5" borderId="3" xfId="0" applyNumberFormat="1" applyFont="1" applyFill="1" applyBorder="1" applyAlignment="1">
      <alignment horizontal="right" vertical="center" wrapText="1"/>
    </xf>
    <xf numFmtId="4" fontId="3" fillId="6" borderId="0" xfId="0" applyNumberFormat="1" applyFont="1" applyFill="1" applyBorder="1" applyAlignment="1">
      <alignment horizontal="right" vertical="center" wrapText="1"/>
    </xf>
    <xf numFmtId="167" fontId="17" fillId="0" borderId="0" xfId="12" applyFont="1" applyAlignment="1" applyProtection="1">
      <alignment horizontal="left" vertical="center"/>
    </xf>
    <xf numFmtId="173" fontId="4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right" vertical="center" readingOrder="1"/>
    </xf>
    <xf numFmtId="164" fontId="3" fillId="0" borderId="0" xfId="5" applyFont="1" applyAlignment="1" applyProtection="1">
      <alignment horizontal="right" vertical="center" wrapText="1"/>
    </xf>
    <xf numFmtId="188" fontId="3" fillId="0" borderId="0" xfId="5" applyNumberFormat="1" applyFont="1" applyAlignment="1" applyProtection="1">
      <alignment horizontal="right" vertical="center" wrapText="1"/>
    </xf>
    <xf numFmtId="4" fontId="4" fillId="5" borderId="0" xfId="0" applyNumberFormat="1" applyFont="1" applyFill="1" applyBorder="1" applyAlignment="1">
      <alignment horizontal="right" vertical="center" wrapText="1"/>
    </xf>
    <xf numFmtId="173" fontId="4" fillId="0" borderId="0" xfId="12" applyNumberFormat="1" applyFont="1" applyAlignment="1">
      <alignment horizontal="right" vertical="center"/>
    </xf>
    <xf numFmtId="180" fontId="3" fillId="0" borderId="0" xfId="5" quotePrefix="1" applyNumberFormat="1" applyFont="1" applyAlignment="1" applyProtection="1">
      <alignment horizontal="right" vertical="center"/>
    </xf>
    <xf numFmtId="180" fontId="4" fillId="0" borderId="0" xfId="5" applyNumberFormat="1" applyFont="1" applyAlignment="1" applyProtection="1">
      <alignment horizontal="right" vertical="center"/>
    </xf>
    <xf numFmtId="165" fontId="25" fillId="0" borderId="0" xfId="0" applyFont="1" applyAlignment="1" applyProtection="1">
      <alignment horizontal="left" vertical="center"/>
    </xf>
    <xf numFmtId="165" fontId="25" fillId="0" borderId="0" xfId="0" applyFont="1" applyAlignment="1">
      <alignment vertical="center"/>
    </xf>
    <xf numFmtId="165" fontId="17" fillId="0" borderId="0" xfId="0" applyFont="1" applyAlignment="1">
      <alignment vertical="center"/>
    </xf>
    <xf numFmtId="165" fontId="25" fillId="0" borderId="0" xfId="0" quotePrefix="1" applyFont="1" applyAlignment="1" applyProtection="1">
      <alignment horizontal="left" vertical="center"/>
    </xf>
    <xf numFmtId="3" fontId="17" fillId="0" borderId="0" xfId="0" applyNumberFormat="1" applyFont="1" applyAlignment="1">
      <alignment horizontal="right" vertical="center" wrapText="1"/>
    </xf>
    <xf numFmtId="3" fontId="17" fillId="0" borderId="0" xfId="5" quotePrefix="1" applyNumberFormat="1" applyFont="1" applyAlignment="1" applyProtection="1">
      <alignment horizontal="right" vertical="center"/>
    </xf>
    <xf numFmtId="174" fontId="17" fillId="0" borderId="0" xfId="0" applyNumberFormat="1" applyFont="1" applyAlignment="1" applyProtection="1">
      <alignment horizontal="right" vertical="center"/>
    </xf>
    <xf numFmtId="3" fontId="25" fillId="0" borderId="0" xfId="5" quotePrefix="1" applyNumberFormat="1" applyFont="1" applyAlignment="1" applyProtection="1">
      <alignment horizontal="right" vertical="center"/>
    </xf>
    <xf numFmtId="164" fontId="25" fillId="0" borderId="0" xfId="5" quotePrefix="1" applyFont="1" applyAlignment="1" applyProtection="1">
      <alignment horizontal="left" vertical="center"/>
    </xf>
    <xf numFmtId="180" fontId="4" fillId="0" borderId="0" xfId="5" quotePrefix="1" applyNumberFormat="1" applyFont="1" applyAlignment="1" applyProtection="1">
      <alignment horizontal="right" vertical="center"/>
    </xf>
    <xf numFmtId="164" fontId="3" fillId="0" borderId="0" xfId="5" quotePrefix="1" applyFont="1" applyAlignment="1" applyProtection="1">
      <alignment horizontal="right" vertical="center" wrapText="1"/>
    </xf>
    <xf numFmtId="165" fontId="3" fillId="0" borderId="0" xfId="0" quotePrefix="1" applyFont="1" applyAlignment="1" applyProtection="1">
      <alignment horizontal="right" vertical="center" wrapText="1"/>
    </xf>
    <xf numFmtId="188" fontId="4" fillId="0" borderId="0" xfId="5" applyNumberFormat="1" applyFont="1" applyAlignment="1">
      <alignment horizontal="right" vertical="center"/>
    </xf>
    <xf numFmtId="165" fontId="3" fillId="5" borderId="0" xfId="0" applyFont="1" applyFill="1" applyAlignment="1" applyProtection="1">
      <alignment horizontal="right" vertical="center"/>
    </xf>
    <xf numFmtId="165" fontId="11" fillId="0" borderId="0" xfId="0" applyNumberFormat="1" applyFont="1" applyAlignment="1">
      <alignment horizontal="right" vertical="center" readingOrder="1"/>
    </xf>
    <xf numFmtId="0" fontId="4" fillId="0" borderId="0" xfId="0" applyNumberFormat="1" applyFont="1" applyFill="1" applyBorder="1" applyAlignment="1">
      <alignment horizontal="right" vertical="center"/>
    </xf>
    <xf numFmtId="165" fontId="3" fillId="5" borderId="0" xfId="0" applyFont="1" applyFill="1" applyAlignment="1">
      <alignment horizontal="right" vertical="center"/>
    </xf>
    <xf numFmtId="3" fontId="3" fillId="0" borderId="0" xfId="5" applyNumberFormat="1" applyFont="1" applyAlignment="1">
      <alignment horizontal="right" vertical="center" wrapText="1"/>
    </xf>
    <xf numFmtId="4" fontId="3" fillId="0" borderId="0" xfId="0" applyNumberFormat="1" applyFont="1" applyAlignment="1" applyProtection="1">
      <alignment horizontal="right" vertical="center" wrapText="1"/>
    </xf>
    <xf numFmtId="4" fontId="17" fillId="0" borderId="0" xfId="0" applyNumberFormat="1" applyFont="1" applyAlignment="1">
      <alignment horizontal="right" vertical="center"/>
    </xf>
    <xf numFmtId="3" fontId="17" fillId="0" borderId="0" xfId="0" applyNumberFormat="1" applyFont="1" applyAlignment="1">
      <alignment horizontal="right" vertical="center"/>
    </xf>
    <xf numFmtId="3" fontId="4" fillId="0" borderId="0" xfId="12" applyNumberFormat="1" applyFont="1" applyAlignment="1">
      <alignment horizontal="right" vertical="center"/>
    </xf>
    <xf numFmtId="3" fontId="24" fillId="0" borderId="0" xfId="13" applyNumberFormat="1" applyFont="1" applyAlignment="1" applyProtection="1">
      <alignment horizontal="right" vertical="center"/>
    </xf>
    <xf numFmtId="3" fontId="4" fillId="0" borderId="0" xfId="13" applyNumberFormat="1" applyFont="1" applyAlignment="1" applyProtection="1">
      <alignment horizontal="right" vertical="center"/>
    </xf>
    <xf numFmtId="3" fontId="4" fillId="0" borderId="0" xfId="13" applyNumberFormat="1" applyFont="1" applyAlignment="1">
      <alignment horizontal="right" vertical="center"/>
    </xf>
    <xf numFmtId="3" fontId="4" fillId="2" borderId="0" xfId="13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right" vertical="center"/>
    </xf>
    <xf numFmtId="171" fontId="4" fillId="0" borderId="0" xfId="14" applyNumberFormat="1" applyFont="1" applyAlignment="1">
      <alignment vertical="center"/>
    </xf>
    <xf numFmtId="171" fontId="4" fillId="0" borderId="0" xfId="16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2" borderId="0" xfId="12" applyNumberFormat="1" applyFont="1" applyFill="1" applyAlignment="1">
      <alignment vertical="center"/>
    </xf>
    <xf numFmtId="171" fontId="4" fillId="2" borderId="0" xfId="16" applyNumberFormat="1" applyFont="1" applyFill="1" applyAlignment="1">
      <alignment vertical="center"/>
    </xf>
    <xf numFmtId="171" fontId="4" fillId="0" borderId="0" xfId="15" applyNumberFormat="1" applyFont="1" applyAlignment="1">
      <alignment vertical="center"/>
    </xf>
    <xf numFmtId="2" fontId="4" fillId="0" borderId="0" xfId="15" applyNumberFormat="1" applyFont="1" applyAlignment="1">
      <alignment vertical="center"/>
    </xf>
    <xf numFmtId="165" fontId="3" fillId="5" borderId="0" xfId="0" applyFont="1" applyFill="1" applyAlignment="1" applyProtection="1">
      <alignment horizontal="left" vertical="center"/>
    </xf>
    <xf numFmtId="165" fontId="3" fillId="5" borderId="0" xfId="0" quotePrefix="1" applyFont="1" applyFill="1" applyAlignment="1" applyProtection="1">
      <alignment horizontal="left" vertical="center"/>
    </xf>
    <xf numFmtId="165" fontId="4" fillId="5" borderId="0" xfId="0" quotePrefix="1" applyFont="1" applyFill="1" applyAlignment="1" applyProtection="1">
      <alignment horizontal="left" vertical="center"/>
    </xf>
    <xf numFmtId="185" fontId="4" fillId="0" borderId="0" xfId="5" applyNumberFormat="1" applyFont="1" applyAlignment="1">
      <alignment horizontal="right" vertical="center"/>
    </xf>
    <xf numFmtId="180" fontId="3" fillId="0" borderId="0" xfId="5" applyNumberFormat="1" applyFont="1" applyAlignment="1">
      <alignment horizontal="right" vertical="center" readingOrder="1"/>
    </xf>
    <xf numFmtId="180" fontId="3" fillId="0" borderId="0" xfId="5" applyNumberFormat="1" applyFont="1" applyAlignment="1">
      <alignment horizontal="right" vertical="center"/>
    </xf>
    <xf numFmtId="180" fontId="3" fillId="5" borderId="0" xfId="5" applyNumberFormat="1" applyFont="1" applyFill="1" applyAlignment="1" applyProtection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165" fontId="26" fillId="0" borderId="0" xfId="0" applyFont="1" applyAlignment="1">
      <alignment vertical="center"/>
    </xf>
    <xf numFmtId="167" fontId="7" fillId="0" borderId="0" xfId="12" applyFont="1" applyAlignment="1">
      <alignment horizontal="right" vertical="center" readingOrder="2"/>
    </xf>
    <xf numFmtId="165" fontId="7" fillId="0" borderId="0" xfId="0" applyFont="1" applyAlignment="1">
      <alignment horizontal="right" vertical="center" readingOrder="2"/>
    </xf>
    <xf numFmtId="164" fontId="3" fillId="0" borderId="0" xfId="5" applyFont="1" applyAlignment="1">
      <alignment vertical="center"/>
    </xf>
    <xf numFmtId="180" fontId="3" fillId="0" borderId="0" xfId="5" applyNumberFormat="1" applyFont="1" applyAlignment="1">
      <alignment vertical="center"/>
    </xf>
    <xf numFmtId="0" fontId="25" fillId="0" borderId="0" xfId="0" applyNumberFormat="1" applyFont="1" applyAlignment="1">
      <alignment horizontal="right" vertical="center"/>
    </xf>
    <xf numFmtId="164" fontId="17" fillId="0" borderId="0" xfId="5" applyFont="1" applyAlignment="1">
      <alignment vertical="center"/>
    </xf>
    <xf numFmtId="164" fontId="17" fillId="0" borderId="0" xfId="5" applyFont="1" applyAlignment="1">
      <alignment horizontal="right" vertical="center"/>
    </xf>
    <xf numFmtId="180" fontId="17" fillId="0" borderId="0" xfId="5" applyNumberFormat="1" applyFont="1" applyAlignment="1">
      <alignment vertical="center"/>
    </xf>
    <xf numFmtId="180" fontId="4" fillId="0" borderId="0" xfId="5" applyNumberFormat="1" applyFont="1" applyAlignment="1">
      <alignment horizontal="right" vertical="center"/>
    </xf>
    <xf numFmtId="180" fontId="4" fillId="0" borderId="0" xfId="5" applyNumberFormat="1" applyFont="1" applyAlignment="1">
      <alignment vertical="center"/>
    </xf>
    <xf numFmtId="164" fontId="4" fillId="5" borderId="0" xfId="5" applyFont="1" applyFill="1" applyAlignment="1">
      <alignment vertical="center"/>
    </xf>
    <xf numFmtId="180" fontId="3" fillId="0" borderId="0" xfId="0" applyNumberFormat="1" applyFont="1" applyAlignment="1">
      <alignment horizontal="right" vertical="center"/>
    </xf>
    <xf numFmtId="180" fontId="4" fillId="0" borderId="0" xfId="0" applyNumberFormat="1" applyFont="1" applyAlignment="1">
      <alignment horizontal="right" vertical="center"/>
    </xf>
    <xf numFmtId="180" fontId="4" fillId="0" borderId="0" xfId="0" applyNumberFormat="1" applyFont="1" applyAlignment="1">
      <alignment horizontal="right" vertical="center" wrapText="1"/>
    </xf>
    <xf numFmtId="180" fontId="17" fillId="0" borderId="0" xfId="0" applyNumberFormat="1" applyFont="1" applyAlignment="1">
      <alignment horizontal="right" vertical="center"/>
    </xf>
    <xf numFmtId="180" fontId="4" fillId="5" borderId="0" xfId="5" applyNumberFormat="1" applyFont="1" applyFill="1" applyAlignment="1">
      <alignment horizontal="center" vertical="center"/>
    </xf>
    <xf numFmtId="4" fontId="25" fillId="0" borderId="0" xfId="0" applyNumberFormat="1" applyFont="1" applyAlignment="1">
      <alignment horizontal="right" vertical="center"/>
    </xf>
    <xf numFmtId="165" fontId="20" fillId="0" borderId="0" xfId="0" applyFont="1" applyAlignment="1">
      <alignment horizontal="center" vertical="center"/>
    </xf>
    <xf numFmtId="165" fontId="21" fillId="0" borderId="0" xfId="0" applyFont="1" applyAlignment="1">
      <alignment horizontal="center" vertical="center"/>
    </xf>
    <xf numFmtId="165" fontId="22" fillId="0" borderId="0" xfId="0" applyFont="1" applyAlignment="1">
      <alignment horizontal="center" vertical="center"/>
    </xf>
    <xf numFmtId="165" fontId="16" fillId="0" borderId="0" xfId="0" applyFont="1" applyAlignment="1">
      <alignment horizontal="center" vertical="center"/>
    </xf>
  </cellXfs>
  <cellStyles count="23">
    <cellStyle name="‏_x001d_ً½_x000c_'ے-_x000d_ ےU_x0001_ٌ_x0005_ˆ_x0008__x0007__x0001__x0001_" xfId="1"/>
    <cellStyle name="Comma [0]" xfId="2"/>
    <cellStyle name="Currency [0]" xfId="3"/>
    <cellStyle name="Euro" xfId="4"/>
    <cellStyle name="Milliers" xfId="5" builtinId="3"/>
    <cellStyle name="Milliers 2" xfId="6"/>
    <cellStyle name="Motif" xfId="7"/>
    <cellStyle name="MS_Arabic" xfId="8"/>
    <cellStyle name="Normal" xfId="0" builtinId="0"/>
    <cellStyle name="Normal 2" xfId="9"/>
    <cellStyle name="Normal 3" xfId="10"/>
    <cellStyle name="Normal 4" xfId="11"/>
    <cellStyle name="Normal_3-4" xfId="12"/>
    <cellStyle name="Normal_5-6" xfId="13"/>
    <cellStyle name="Normal_Graph 2" xfId="14"/>
    <cellStyle name="Normal_graphiques partie 4 2" xfId="15"/>
    <cellStyle name="Pourcentage" xfId="16" builtinId="5"/>
    <cellStyle name="Pourcentage 3" xfId="17"/>
    <cellStyle name="عادي_agros99" xfId="18"/>
    <cellStyle name="عملة [0]_Book1" xfId="19"/>
    <cellStyle name="عملة_Bagraph" xfId="20"/>
    <cellStyle name="فاصلة [0]_Book1" xfId="21"/>
    <cellStyle name="فاصلة_Bagraph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/>
            </a:pPr>
            <a:r>
              <a:rPr lang="ar-MA"/>
              <a:t>رسملة البورصة للقيم المغربية حسب القطاعات : </a:t>
            </a:r>
            <a:r>
              <a:rPr lang="fr-FR"/>
              <a:t>2018</a:t>
            </a:r>
            <a:endParaRPr lang="ar-MA"/>
          </a:p>
        </c:rich>
      </c:tx>
      <c:layout>
        <c:manualLayout>
          <c:xMode val="edge"/>
          <c:yMode val="edge"/>
          <c:x val="0.34545655477275888"/>
          <c:y val="1.2924071082390961E-2"/>
        </c:manualLayout>
      </c:layout>
    </c:title>
    <c:view3D>
      <c:depthPercent val="90"/>
      <c:rAngAx val="1"/>
    </c:view3D>
    <c:plotArea>
      <c:layout>
        <c:manualLayout>
          <c:layoutTarget val="inner"/>
          <c:xMode val="edge"/>
          <c:yMode val="edge"/>
          <c:x val="0.10272160765180474"/>
          <c:y val="7.2058681055960902E-2"/>
          <c:w val="0.87478350482263256"/>
          <c:h val="0.49943963029547622"/>
        </c:manualLayout>
      </c:layout>
      <c:bar3DChart>
        <c:barDir val="col"/>
        <c:grouping val="clustered"/>
        <c:ser>
          <c:idx val="0"/>
          <c:order val="0"/>
          <c:tx>
            <c:strRef>
              <c:f>Graphe!$B$2</c:f>
              <c:strCache>
                <c:ptCount val="1"/>
                <c:pt idx="0">
                  <c:v>رسملة البورصة للقيم المغربية حسب القطاعات : 2018</c:v>
                </c:pt>
              </c:strCache>
            </c:strRef>
          </c:tx>
          <c:cat>
            <c:strRef>
              <c:f>Graphe!$A$6:$A$18</c:f>
              <c:strCache>
                <c:ptCount val="13"/>
                <c:pt idx="0">
                  <c:v>Banques الأبناك </c:v>
                </c:pt>
                <c:pt idx="1">
                  <c:v>Télécommunications  الإتصالات</c:v>
                </c:pt>
                <c:pt idx="2">
                  <c:v>Bâtiment et matériaux de construction البناء/مواد البناء</c:v>
                </c:pt>
                <c:pt idx="3">
                  <c:v>Immobilier  العقار</c:v>
                </c:pt>
                <c:pt idx="4">
                  <c:v>Agroalimentaire / Production  صناعة الاغدية الفلاحية </c:v>
                </c:pt>
                <c:pt idx="5">
                  <c:v>Assurances  التأمينات</c:v>
                </c:pt>
                <c:pt idx="6">
                  <c:v>Mines  المناجم</c:v>
                </c:pt>
                <c:pt idx="7">
                  <c:v>Autres  قطاعات أخرى</c:v>
                </c:pt>
                <c:pt idx="8">
                  <c:v>Distributeurs  الموزعون</c:v>
                </c:pt>
                <c:pt idx="9">
                  <c:v>Electricité   الكهرباء </c:v>
                </c:pt>
                <c:pt idx="10">
                  <c:v>Pétrole et gaz  النفط والغاز</c:v>
                </c:pt>
                <c:pt idx="11">
                  <c:v>Boissons  المشروبات</c:v>
                </c:pt>
                <c:pt idx="12">
                  <c:v>Sociétés de financement et Autres Activités Financières  شركات التمويل و الخدمات المالية الأخرى</c:v>
                </c:pt>
              </c:strCache>
            </c:strRef>
          </c:cat>
          <c:val>
            <c:numRef>
              <c:f>Graphe!$C$6:$C$18</c:f>
              <c:numCache>
                <c:formatCode>0.0</c:formatCode>
                <c:ptCount val="13"/>
                <c:pt idx="0">
                  <c:v>34.867214017893048</c:v>
                </c:pt>
                <c:pt idx="1">
                  <c:v>21.367485284856834</c:v>
                </c:pt>
                <c:pt idx="2">
                  <c:v>12.006566453696514</c:v>
                </c:pt>
                <c:pt idx="3">
                  <c:v>1.7780785170974756</c:v>
                </c:pt>
                <c:pt idx="4">
                  <c:v>5.6236869288092119</c:v>
                </c:pt>
                <c:pt idx="5">
                  <c:v>4.2848292388539448</c:v>
                </c:pt>
                <c:pt idx="6">
                  <c:v>2.3606469453115233</c:v>
                </c:pt>
                <c:pt idx="7">
                  <c:v>5.4176192473464244</c:v>
                </c:pt>
                <c:pt idx="8">
                  <c:v>2.2947489322448753</c:v>
                </c:pt>
                <c:pt idx="9">
                  <c:v>3.6062190276725117</c:v>
                </c:pt>
                <c:pt idx="10">
                  <c:v>3.4486451158254874</c:v>
                </c:pt>
                <c:pt idx="11">
                  <c:v>1.7747767504682896</c:v>
                </c:pt>
                <c:pt idx="12">
                  <c:v>1.1694835399238519</c:v>
                </c:pt>
              </c:numCache>
            </c:numRef>
          </c:val>
        </c:ser>
        <c:shape val="cylinder"/>
        <c:axId val="154575232"/>
        <c:axId val="154576768"/>
        <c:axId val="0"/>
      </c:bar3DChart>
      <c:catAx>
        <c:axId val="154575232"/>
        <c:scaling>
          <c:orientation val="minMax"/>
        </c:scaling>
        <c:axPos val="b"/>
        <c:numFmt formatCode="General" sourceLinked="1"/>
        <c:tickLblPos val="nextTo"/>
        <c:txPr>
          <a:bodyPr rot="-5400000" vert="horz"/>
          <a:lstStyle/>
          <a:p>
            <a:pPr>
              <a:defRPr/>
            </a:pPr>
            <a:endParaRPr lang="fr-FR"/>
          </a:p>
        </c:txPr>
        <c:crossAx val="154576768"/>
        <c:crosses val="autoZero"/>
        <c:auto val="1"/>
        <c:lblAlgn val="ctr"/>
        <c:lblOffset val="100"/>
      </c:catAx>
      <c:valAx>
        <c:axId val="154576768"/>
        <c:scaling>
          <c:orientation val="minMax"/>
        </c:scaling>
        <c:axPos val="l"/>
        <c:numFmt formatCode="0%" sourceLinked="0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54575232"/>
        <c:crosses val="autoZero"/>
        <c:crossBetween val="between"/>
      </c:valAx>
    </c:plotArea>
    <c:plotVisOnly val="1"/>
    <c:dispBlanksAs val="gap"/>
  </c:chart>
  <c:printSettings>
    <c:headerFooter alignWithMargins="0"/>
    <c:pageMargins b="0.98425196899999956" l="0.78740157499999996" r="0.78740157499999996" t="0.98425196899999956" header="0.4921259845000015" footer="0.4921259845000015"/>
    <c:pageSetup paperSize="9" orientation="landscape" horizontalDpi="1200" verticalDpi="12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تطور</a:t>
            </a:r>
            <a:r>
              <a:rPr lang="ar-MA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حجم 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المعاملات</a:t>
            </a: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ar-MA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(بمليون درهم</a:t>
            </a:r>
            <a:r>
              <a:rPr lang="ar-MA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)</a:t>
            </a:r>
            <a:endParaRPr lang="ar-MA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Evolution du volume des transactions </a:t>
            </a:r>
            <a:r>
              <a:rPr lang="fr-F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(en millions de Dhs)</a:t>
            </a:r>
          </a:p>
        </c:rich>
      </c:tx>
      <c:layout>
        <c:manualLayout>
          <c:xMode val="edge"/>
          <c:yMode val="edge"/>
          <c:x val="0.1008338316351248"/>
          <c:y val="2.008407485649659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989100817438691"/>
          <c:y val="0.2315228076165276"/>
          <c:w val="0.67302452316076589"/>
          <c:h val="0.67922696654788506"/>
        </c:manualLayout>
      </c:layout>
      <c:lineChart>
        <c:grouping val="standard"/>
        <c:ser>
          <c:idx val="0"/>
          <c:order val="0"/>
          <c:tx>
            <c:strRef>
              <c:f>Graphe!$B$35</c:f>
              <c:strCache>
                <c:ptCount val="1"/>
                <c:pt idx="0">
                  <c:v>حجم المعاملات</c:v>
                </c:pt>
              </c:strCache>
            </c:strRef>
          </c:tx>
          <c:spPr>
            <a:ln w="25400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diamond"/>
            <c:size val="7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Graphe!$A$36:$A$40</c:f>
              <c:numCache>
                <c:formatCode>General_)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Graphe!$B$36:$B$40</c:f>
              <c:numCache>
                <c:formatCode>#,##0</c:formatCode>
                <c:ptCount val="5"/>
                <c:pt idx="0">
                  <c:v>49811.47</c:v>
                </c:pt>
                <c:pt idx="1">
                  <c:v>52091.42</c:v>
                </c:pt>
                <c:pt idx="2">
                  <c:v>72736.55</c:v>
                </c:pt>
                <c:pt idx="3">
                  <c:v>69737.59</c:v>
                </c:pt>
                <c:pt idx="4">
                  <c:v>52687.847020109999</c:v>
                </c:pt>
              </c:numCache>
            </c:numRef>
          </c:val>
        </c:ser>
        <c:marker val="1"/>
        <c:axId val="154768896"/>
        <c:axId val="154770816"/>
      </c:lineChart>
      <c:catAx>
        <c:axId val="154768896"/>
        <c:scaling>
          <c:orientation val="minMax"/>
        </c:scaling>
        <c:axPos val="b"/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4770816"/>
        <c:crosses val="autoZero"/>
        <c:auto val="1"/>
        <c:lblAlgn val="ctr"/>
        <c:lblOffset val="100"/>
        <c:tickLblSkip val="1"/>
        <c:tickMarkSkip val="1"/>
      </c:catAx>
      <c:valAx>
        <c:axId val="154770816"/>
        <c:scaling>
          <c:orientation val="minMax"/>
          <c:max val="200000"/>
          <c:min val="0"/>
        </c:scaling>
        <c:axPos val="l"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4768896"/>
        <c:crosses val="autoZero"/>
        <c:crossBetween val="between"/>
        <c:majorUnit val="30000"/>
        <c:minorUnit val="20000"/>
      </c:valAx>
      <c:spPr>
        <a:noFill/>
        <a:ln w="25400">
          <a:noFill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85726</xdr:colOff>
      <xdr:row>0</xdr:row>
      <xdr:rowOff>133349</xdr:rowOff>
    </xdr:from>
    <xdr:to>
      <xdr:col>21</xdr:col>
      <xdr:colOff>476250</xdr:colOff>
      <xdr:row>38</xdr:row>
      <xdr:rowOff>76199</xdr:rowOff>
    </xdr:to>
    <xdr:graphicFrame macro="">
      <xdr:nvGraphicFramePr>
        <xdr:cNvPr id="18583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228599</xdr:colOff>
      <xdr:row>38</xdr:row>
      <xdr:rowOff>152400</xdr:rowOff>
    </xdr:from>
    <xdr:to>
      <xdr:col>21</xdr:col>
      <xdr:colOff>9525</xdr:colOff>
      <xdr:row>60</xdr:row>
      <xdr:rowOff>104775</xdr:rowOff>
    </xdr:to>
    <xdr:graphicFrame macro="">
      <xdr:nvGraphicFramePr>
        <xdr:cNvPr id="18584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0.31969</cdr:x>
      <cdr:y>0.06839</cdr:y>
    </cdr:from>
    <cdr:to>
      <cdr:x>0.90133</cdr:x>
      <cdr:y>0.07324</cdr:y>
    </cdr:to>
    <cdr:sp macro="" textlink="">
      <cdr:nvSpPr>
        <cdr:cNvPr id="2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536528" y="439717"/>
          <a:ext cx="4614920" cy="3118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0.22312</cdr:x>
      <cdr:y>0.08577</cdr:y>
    </cdr:from>
    <cdr:to>
      <cdr:x>0.95861</cdr:x>
      <cdr:y>0.16148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770295" y="551425"/>
          <a:ext cx="5835616" cy="4868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1"/>
          <a:r>
            <a:rPr lang="fr-FR" sz="1400" b="1" i="0" baseline="0">
              <a:latin typeface="Times New Roman" pitchFamily="18" charset="0"/>
              <a:ea typeface="+mn-ea"/>
              <a:cs typeface="Times New Roman" pitchFamily="18" charset="0"/>
            </a:rPr>
            <a:t>Capitalisation boursière des valeurs marocaines par secteurs : 2018</a:t>
          </a:r>
        </a:p>
        <a:p xmlns:a="http://schemas.openxmlformats.org/drawingml/2006/main">
          <a:pPr algn="ctr" rtl="1"/>
          <a:endParaRPr lang="fr-FR" sz="1400">
            <a:latin typeface="Times New Roman" pitchFamily="18" charset="0"/>
            <a:cs typeface="Times New Roman" pitchFamily="18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0.10959</cdr:x>
      <cdr:y>0.10185</cdr:y>
    </cdr:from>
    <cdr:to>
      <cdr:x>0.84568</cdr:x>
      <cdr:y>0.1202</cdr:y>
    </cdr:to>
    <cdr:sp macro="" textlink="">
      <cdr:nvSpPr>
        <cdr:cNvPr id="4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60000" flipV="1">
          <a:off x="798873" y="350876"/>
          <a:ext cx="5365949" cy="6321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/>
      </cdr:spPr>
      <cdr:txBody>
        <a:bodyPr xmlns:a="http://schemas.openxmlformats.org/drawingml/2006/main" lIns="0" tIns="36000" rIns="0" bIns="0" anchor="ctr" anchorCtr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uhatti/Desktop/Annuaire%202016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1:O28"/>
  <sheetViews>
    <sheetView showGridLines="0" view="pageLayout" topLeftCell="A21" workbookViewId="0">
      <selection activeCell="G33" sqref="G33"/>
    </sheetView>
  </sheetViews>
  <sheetFormatPr baseColWidth="10" defaultColWidth="9" defaultRowHeight="12.75"/>
  <cols>
    <col min="1" max="5" width="4.75" style="4" customWidth="1"/>
    <col min="6" max="12" width="9.625" style="4" customWidth="1"/>
    <col min="13" max="13" width="9" style="4"/>
    <col min="14" max="14" width="20" style="4" customWidth="1"/>
    <col min="15" max="15" width="11.625" style="4" customWidth="1"/>
    <col min="16" max="16384" width="9" style="4"/>
  </cols>
  <sheetData>
    <row r="21" spans="1:15" ht="37.5">
      <c r="A21" s="308" t="s">
        <v>108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</row>
    <row r="23" spans="1:15" ht="58.5" customHeight="1">
      <c r="A23" s="309" t="s">
        <v>142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09"/>
      <c r="N23" s="309"/>
      <c r="O23" s="309"/>
    </row>
    <row r="26" spans="1:15" ht="25.5">
      <c r="A26" s="310" t="s">
        <v>107</v>
      </c>
      <c r="B26" s="310"/>
      <c r="C26" s="310"/>
      <c r="D26" s="310"/>
      <c r="E26" s="310"/>
      <c r="F26" s="310"/>
      <c r="G26" s="310"/>
      <c r="H26" s="310"/>
      <c r="I26" s="310"/>
      <c r="J26" s="310"/>
      <c r="K26" s="310"/>
      <c r="L26" s="310"/>
      <c r="M26" s="310"/>
      <c r="N26" s="310"/>
      <c r="O26" s="310"/>
    </row>
    <row r="27" spans="1:15" ht="26.25">
      <c r="F27" s="94"/>
      <c r="G27" s="94"/>
      <c r="H27" s="94"/>
      <c r="I27" s="94"/>
      <c r="J27" s="94"/>
      <c r="K27" s="94"/>
      <c r="L27" s="94"/>
    </row>
    <row r="28" spans="1:15" ht="37.5">
      <c r="B28" s="308" t="s">
        <v>9</v>
      </c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</row>
  </sheetData>
  <mergeCells count="4">
    <mergeCell ref="A21:O21"/>
    <mergeCell ref="A23:O23"/>
    <mergeCell ref="A26:O26"/>
    <mergeCell ref="B28:O28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M245"/>
  <sheetViews>
    <sheetView showGridLines="0" view="pageLayout" workbookViewId="0">
      <selection activeCell="F12" sqref="F12"/>
    </sheetView>
  </sheetViews>
  <sheetFormatPr baseColWidth="10" defaultRowHeight="12.75"/>
  <cols>
    <col min="1" max="1" width="31.75" style="4" customWidth="1"/>
    <col min="2" max="2" width="9.5" style="4" customWidth="1"/>
    <col min="3" max="6" width="10.625" style="4" customWidth="1"/>
    <col min="7" max="7" width="30.25" style="4" customWidth="1"/>
    <col min="8" max="8" width="5.625" style="4" customWidth="1"/>
    <col min="9" max="12" width="8.625" style="4" customWidth="1"/>
    <col min="13" max="16384" width="11" style="4"/>
  </cols>
  <sheetData>
    <row r="1" spans="1:13" ht="22.5">
      <c r="A1" s="27" t="s">
        <v>87</v>
      </c>
      <c r="B1" s="27"/>
      <c r="C1" s="27"/>
      <c r="G1" s="29" t="s">
        <v>86</v>
      </c>
    </row>
    <row r="2" spans="1:13">
      <c r="G2" s="5"/>
    </row>
    <row r="3" spans="1:13" ht="20.25">
      <c r="A3" s="23" t="s">
        <v>103</v>
      </c>
      <c r="B3" s="23"/>
      <c r="C3" s="23"/>
      <c r="F3" s="290"/>
      <c r="G3" s="31" t="s">
        <v>249</v>
      </c>
    </row>
    <row r="4" spans="1:13" ht="20.25">
      <c r="A4" s="51" t="s">
        <v>26</v>
      </c>
      <c r="B4" s="51"/>
      <c r="C4" s="51"/>
      <c r="F4" s="290"/>
      <c r="G4" s="31" t="s">
        <v>27</v>
      </c>
    </row>
    <row r="5" spans="1:13" ht="20.25">
      <c r="A5" s="51"/>
      <c r="B5" s="241"/>
      <c r="C5" s="241"/>
      <c r="D5" s="241"/>
      <c r="E5" s="241"/>
      <c r="F5" s="241"/>
      <c r="G5" s="31"/>
      <c r="I5" s="12"/>
      <c r="J5" s="12"/>
    </row>
    <row r="6" spans="1:13">
      <c r="B6" s="241" t="s">
        <v>252</v>
      </c>
      <c r="C6" s="241">
        <v>2017</v>
      </c>
      <c r="D6" s="241">
        <v>2016</v>
      </c>
      <c r="E6" s="1">
        <v>2015</v>
      </c>
      <c r="F6" s="125">
        <v>2014</v>
      </c>
      <c r="G6" s="11"/>
      <c r="I6" s="241"/>
      <c r="J6" s="241"/>
      <c r="K6" s="241"/>
      <c r="L6" s="1"/>
      <c r="M6" s="125"/>
    </row>
    <row r="7" spans="1:13">
      <c r="C7" s="11"/>
      <c r="D7" s="11"/>
      <c r="E7" s="129"/>
      <c r="F7" s="129"/>
      <c r="G7" s="7"/>
      <c r="J7" s="11"/>
      <c r="K7" s="11"/>
      <c r="L7" s="129"/>
      <c r="M7" s="129"/>
    </row>
    <row r="8" spans="1:13" ht="21" customHeight="1">
      <c r="A8" s="2" t="s">
        <v>128</v>
      </c>
      <c r="C8" s="11"/>
      <c r="D8" s="11"/>
      <c r="E8" s="261"/>
      <c r="F8" s="261"/>
      <c r="G8" s="43" t="s">
        <v>127</v>
      </c>
      <c r="H8" s="2"/>
      <c r="J8" s="11"/>
      <c r="K8" s="11"/>
      <c r="L8" s="261"/>
      <c r="M8" s="261"/>
    </row>
    <row r="9" spans="1:13" ht="21" customHeight="1">
      <c r="A9" s="2" t="s">
        <v>150</v>
      </c>
      <c r="B9" s="294">
        <v>52687.847020109999</v>
      </c>
      <c r="C9" s="18">
        <v>69737.59</v>
      </c>
      <c r="D9" s="128">
        <v>72736.56</v>
      </c>
      <c r="E9" s="128">
        <v>52091.41</v>
      </c>
      <c r="F9" s="128">
        <v>49811.47</v>
      </c>
      <c r="G9" s="43" t="s">
        <v>153</v>
      </c>
      <c r="H9" s="2"/>
      <c r="I9" s="12"/>
      <c r="J9" s="127"/>
      <c r="K9" s="127"/>
      <c r="L9" s="127"/>
      <c r="M9" s="127"/>
    </row>
    <row r="10" spans="1:13" ht="21" customHeight="1">
      <c r="A10" s="2" t="s">
        <v>130</v>
      </c>
      <c r="B10" s="294">
        <v>282752.43099999998</v>
      </c>
      <c r="C10" s="18">
        <v>292266.592</v>
      </c>
      <c r="D10" s="22">
        <v>332568.28200000001</v>
      </c>
      <c r="E10" s="22">
        <v>262033.34900000002</v>
      </c>
      <c r="F10" s="128">
        <v>305935.94799999997</v>
      </c>
      <c r="G10" s="35" t="s">
        <v>129</v>
      </c>
      <c r="I10" s="18"/>
      <c r="J10" s="22"/>
      <c r="K10" s="22"/>
      <c r="L10" s="128"/>
      <c r="M10" s="128"/>
    </row>
    <row r="11" spans="1:13" ht="21" customHeight="1">
      <c r="A11" s="2" t="s">
        <v>109</v>
      </c>
      <c r="B11" s="294">
        <v>187015</v>
      </c>
      <c r="C11" s="18">
        <v>290548</v>
      </c>
      <c r="D11" s="22">
        <v>188685</v>
      </c>
      <c r="E11" s="22">
        <v>131570</v>
      </c>
      <c r="F11" s="128">
        <v>156050</v>
      </c>
      <c r="G11" s="35" t="s">
        <v>100</v>
      </c>
      <c r="H11" s="6"/>
      <c r="I11" s="18"/>
      <c r="J11" s="22"/>
      <c r="K11" s="22"/>
      <c r="L11" s="128"/>
      <c r="M11" s="128"/>
    </row>
    <row r="12" spans="1:13" ht="21" customHeight="1">
      <c r="A12" s="2"/>
      <c r="C12" s="3"/>
      <c r="D12" s="1"/>
      <c r="E12" s="22"/>
      <c r="F12" s="128"/>
      <c r="G12" s="35"/>
      <c r="H12" s="6"/>
      <c r="I12" s="3"/>
      <c r="J12" s="1"/>
      <c r="K12" s="22"/>
      <c r="L12" s="128"/>
      <c r="M12" s="128"/>
    </row>
    <row r="13" spans="1:13" ht="21" customHeight="1">
      <c r="A13" s="6" t="s">
        <v>151</v>
      </c>
      <c r="C13" s="3"/>
      <c r="D13" s="1"/>
      <c r="E13" s="1"/>
      <c r="F13" s="150"/>
      <c r="G13" s="36" t="s">
        <v>154</v>
      </c>
      <c r="H13" s="42"/>
      <c r="I13" s="3"/>
      <c r="J13" s="1"/>
      <c r="K13" s="1"/>
      <c r="L13" s="150"/>
      <c r="M13" s="264"/>
    </row>
    <row r="14" spans="1:13" ht="21" customHeight="1">
      <c r="A14" s="6" t="s">
        <v>152</v>
      </c>
      <c r="B14" s="294">
        <v>582155.49912257004</v>
      </c>
      <c r="C14" s="18">
        <v>626965.4</v>
      </c>
      <c r="D14" s="246">
        <v>583380.31000000006</v>
      </c>
      <c r="E14" s="150">
        <v>453316.27</v>
      </c>
      <c r="F14" s="128">
        <v>484447.54</v>
      </c>
      <c r="G14" s="109" t="s">
        <v>155</v>
      </c>
      <c r="H14" s="13"/>
      <c r="I14" s="18"/>
      <c r="J14" s="246"/>
      <c r="K14" s="150"/>
      <c r="L14" s="128"/>
      <c r="M14" s="128"/>
    </row>
    <row r="15" spans="1:13" ht="21" customHeight="1">
      <c r="A15" s="13" t="s">
        <v>163</v>
      </c>
      <c r="B15" s="306" t="s">
        <v>257</v>
      </c>
      <c r="C15" s="257">
        <v>616931.16465864005</v>
      </c>
      <c r="D15" s="257">
        <v>567630.73</v>
      </c>
      <c r="E15" s="130">
        <v>438622.28</v>
      </c>
      <c r="F15" s="130">
        <v>481803.57</v>
      </c>
      <c r="G15" s="38" t="s">
        <v>156</v>
      </c>
      <c r="H15" s="13"/>
      <c r="I15" s="257"/>
      <c r="J15" s="257"/>
      <c r="K15" s="130"/>
      <c r="L15" s="130"/>
      <c r="M15" s="130"/>
    </row>
    <row r="16" spans="1:13" ht="21" customHeight="1">
      <c r="A16" s="13" t="s">
        <v>164</v>
      </c>
      <c r="B16" s="306" t="s">
        <v>257</v>
      </c>
      <c r="C16" s="247">
        <v>10034.235341359978</v>
      </c>
      <c r="D16" s="247">
        <v>15749.58</v>
      </c>
      <c r="E16" s="130">
        <v>14694.027</v>
      </c>
      <c r="F16" s="130">
        <v>2643.96</v>
      </c>
      <c r="G16" s="38" t="s">
        <v>157</v>
      </c>
      <c r="H16" s="10"/>
      <c r="I16" s="247"/>
      <c r="J16" s="247"/>
      <c r="K16" s="130"/>
      <c r="L16" s="130"/>
      <c r="M16" s="130"/>
    </row>
    <row r="17" spans="1:13" ht="21" customHeight="1">
      <c r="A17" s="42" t="s">
        <v>149</v>
      </c>
      <c r="B17" s="306" t="s">
        <v>257</v>
      </c>
      <c r="C17" s="20">
        <v>23258</v>
      </c>
      <c r="D17" s="247">
        <v>24373.89</v>
      </c>
      <c r="E17" s="130">
        <v>19192.05</v>
      </c>
      <c r="F17" s="130">
        <v>22237</v>
      </c>
      <c r="G17" s="37" t="s">
        <v>84</v>
      </c>
      <c r="H17" s="6"/>
      <c r="I17" s="20"/>
      <c r="J17" s="247"/>
      <c r="K17" s="130"/>
      <c r="L17" s="130"/>
      <c r="M17" s="130"/>
    </row>
    <row r="18" spans="1:13" ht="24.75" customHeight="1">
      <c r="A18" s="10"/>
      <c r="D18" s="44"/>
      <c r="E18" s="44"/>
      <c r="F18" s="129"/>
      <c r="H18" s="2"/>
      <c r="J18" s="44"/>
      <c r="K18" s="44"/>
      <c r="L18" s="129"/>
      <c r="M18" s="129"/>
    </row>
    <row r="19" spans="1:13" ht="21" customHeight="1">
      <c r="A19" s="6" t="s">
        <v>99</v>
      </c>
      <c r="D19" s="11"/>
      <c r="E19" s="11"/>
      <c r="F19" s="129"/>
      <c r="G19" s="43" t="s">
        <v>85</v>
      </c>
      <c r="H19" s="2"/>
      <c r="J19" s="11"/>
      <c r="K19" s="11"/>
      <c r="L19" s="129"/>
      <c r="M19" s="129"/>
    </row>
    <row r="20" spans="1:13" ht="21" customHeight="1">
      <c r="A20" s="2" t="s">
        <v>143</v>
      </c>
      <c r="B20" s="293">
        <v>11364.31</v>
      </c>
      <c r="C20" s="124">
        <v>12388.82</v>
      </c>
      <c r="D20" s="124">
        <v>11644.22</v>
      </c>
      <c r="E20" s="124">
        <v>8925.7099999999991</v>
      </c>
      <c r="F20" s="127">
        <v>9620.11</v>
      </c>
      <c r="G20" s="36" t="s">
        <v>144</v>
      </c>
      <c r="H20" s="112"/>
      <c r="I20" s="124"/>
      <c r="J20" s="124"/>
      <c r="K20" s="124"/>
      <c r="L20" s="127"/>
      <c r="M20" s="127"/>
    </row>
    <row r="21" spans="1:13" ht="21" customHeight="1">
      <c r="A21" s="2" t="s">
        <v>165</v>
      </c>
      <c r="B21" s="293">
        <v>9233</v>
      </c>
      <c r="C21" s="124">
        <v>10100.32</v>
      </c>
      <c r="D21" s="124">
        <v>9547.25</v>
      </c>
      <c r="E21" s="124">
        <v>7255.21</v>
      </c>
      <c r="F21" s="127">
        <v>7842.76</v>
      </c>
      <c r="G21" s="36" t="s">
        <v>145</v>
      </c>
      <c r="I21" s="124"/>
      <c r="J21" s="124"/>
      <c r="K21" s="124"/>
      <c r="L21" s="127"/>
      <c r="M21" s="127"/>
    </row>
    <row r="22" spans="1:13" ht="21" customHeight="1">
      <c r="A22" s="112"/>
      <c r="D22" s="11"/>
      <c r="E22" s="11"/>
      <c r="F22" s="131"/>
      <c r="G22" s="112"/>
      <c r="J22" s="11"/>
      <c r="K22" s="11"/>
      <c r="L22" s="131"/>
      <c r="M22" s="131"/>
    </row>
    <row r="23" spans="1:13" ht="21" customHeight="1">
      <c r="A23" s="10" t="s">
        <v>92</v>
      </c>
      <c r="B23" s="126">
        <v>76</v>
      </c>
      <c r="C23" s="4">
        <v>74</v>
      </c>
      <c r="D23" s="263">
        <v>75</v>
      </c>
      <c r="E23" s="11">
        <v>75</v>
      </c>
      <c r="F23" s="132">
        <v>75</v>
      </c>
      <c r="G23" s="113" t="s">
        <v>101</v>
      </c>
      <c r="H23" s="10"/>
      <c r="J23" s="263"/>
      <c r="K23" s="11"/>
      <c r="L23" s="132"/>
      <c r="M23" s="132"/>
    </row>
    <row r="24" spans="1:13" ht="21" customHeight="1">
      <c r="A24" s="10" t="s">
        <v>93</v>
      </c>
      <c r="B24" s="132" t="s">
        <v>257</v>
      </c>
      <c r="C24" s="4">
        <v>48</v>
      </c>
      <c r="D24" s="263">
        <v>51</v>
      </c>
      <c r="E24" s="11">
        <v>47</v>
      </c>
      <c r="F24" s="132">
        <v>47</v>
      </c>
      <c r="G24" s="113" t="s">
        <v>102</v>
      </c>
      <c r="H24" s="10"/>
      <c r="J24" s="263"/>
      <c r="K24" s="11"/>
      <c r="L24" s="132"/>
      <c r="M24" s="132"/>
    </row>
    <row r="25" spans="1:13" ht="21" customHeight="1">
      <c r="A25" s="39"/>
      <c r="D25" s="11"/>
      <c r="E25" s="11"/>
      <c r="F25" s="133"/>
      <c r="G25" s="91"/>
      <c r="J25" s="11"/>
      <c r="K25" s="11"/>
      <c r="L25" s="133"/>
      <c r="M25" s="133"/>
    </row>
    <row r="26" spans="1:13" ht="21" customHeight="1">
      <c r="A26" s="6" t="s">
        <v>106</v>
      </c>
      <c r="B26" s="3">
        <v>7.55</v>
      </c>
      <c r="C26" s="3">
        <v>10.35</v>
      </c>
      <c r="D26" s="134">
        <v>9.5399999999999991</v>
      </c>
      <c r="E26" s="134">
        <v>8.49</v>
      </c>
      <c r="F26" s="134">
        <v>8.25</v>
      </c>
      <c r="G26" s="92" t="s">
        <v>104</v>
      </c>
      <c r="H26" s="6"/>
      <c r="I26" s="3"/>
      <c r="J26" s="134"/>
      <c r="K26" s="134"/>
      <c r="L26" s="134"/>
      <c r="M26" s="134"/>
    </row>
    <row r="27" spans="1:13" ht="12.95" customHeight="1">
      <c r="A27" s="6"/>
      <c r="B27" s="70"/>
      <c r="C27" s="70"/>
      <c r="D27" s="70"/>
      <c r="E27" s="70"/>
      <c r="F27" s="70"/>
    </row>
    <row r="28" spans="1:13" ht="12.95" customHeight="1">
      <c r="A28" s="6"/>
      <c r="B28" s="70"/>
      <c r="C28" s="70"/>
      <c r="D28" s="70"/>
      <c r="E28" s="70"/>
      <c r="F28" s="70"/>
    </row>
    <row r="29" spans="1:13" ht="12.95" customHeight="1">
      <c r="A29" s="6"/>
      <c r="B29" s="70"/>
      <c r="C29" s="70"/>
      <c r="D29" s="70"/>
      <c r="E29" s="70"/>
      <c r="F29" s="70"/>
    </row>
    <row r="30" spans="1:13" ht="12.95" customHeight="1">
      <c r="A30" s="6"/>
      <c r="B30" s="70"/>
      <c r="C30" s="70"/>
      <c r="D30" s="70"/>
      <c r="E30" s="70"/>
      <c r="F30" s="70"/>
    </row>
    <row r="31" spans="1:13" ht="12.95" customHeight="1">
      <c r="A31" s="6"/>
      <c r="B31" s="70"/>
      <c r="C31" s="70"/>
      <c r="D31" s="70"/>
      <c r="E31" s="70"/>
      <c r="F31" s="70"/>
    </row>
    <row r="32" spans="1:13" ht="12.95" customHeight="1">
      <c r="A32" s="6"/>
      <c r="B32" s="70"/>
      <c r="C32" s="70"/>
      <c r="D32" s="70"/>
      <c r="E32" s="70"/>
      <c r="F32" s="70"/>
    </row>
    <row r="33" spans="1:6" ht="12.95" customHeight="1">
      <c r="A33" s="6"/>
      <c r="B33" s="70"/>
      <c r="C33" s="70"/>
      <c r="D33" s="70"/>
      <c r="E33" s="70"/>
      <c r="F33" s="70"/>
    </row>
    <row r="34" spans="1:6" ht="12.95" customHeight="1">
      <c r="A34" s="6"/>
      <c r="B34" s="70"/>
      <c r="C34" s="70"/>
      <c r="D34" s="70"/>
      <c r="E34" s="70"/>
      <c r="F34" s="70"/>
    </row>
    <row r="35" spans="1:6" ht="12.95" customHeight="1">
      <c r="A35" s="6"/>
      <c r="B35" s="70"/>
      <c r="C35" s="70"/>
      <c r="D35" s="70"/>
      <c r="E35" s="70"/>
      <c r="F35" s="70"/>
    </row>
    <row r="36" spans="1:6" ht="12.95" customHeight="1">
      <c r="A36" s="6"/>
      <c r="B36" s="70"/>
      <c r="C36" s="70"/>
      <c r="D36" s="70"/>
      <c r="E36" s="70"/>
      <c r="F36" s="70"/>
    </row>
    <row r="37" spans="1:6" ht="12.95" customHeight="1">
      <c r="A37" s="6"/>
      <c r="B37" s="70"/>
      <c r="C37" s="70"/>
      <c r="D37" s="70"/>
      <c r="E37" s="70"/>
      <c r="F37" s="70"/>
    </row>
    <row r="38" spans="1:6" ht="12.95" customHeight="1">
      <c r="A38" s="6"/>
      <c r="B38" s="70"/>
      <c r="C38" s="70"/>
      <c r="D38" s="70"/>
      <c r="E38" s="70"/>
      <c r="F38" s="70"/>
    </row>
    <row r="39" spans="1:6" ht="12.95" customHeight="1">
      <c r="A39" s="6"/>
      <c r="B39" s="70"/>
      <c r="C39" s="70"/>
      <c r="D39" s="70"/>
      <c r="E39" s="70"/>
      <c r="F39" s="70"/>
    </row>
    <row r="40" spans="1:6" ht="12.95" customHeight="1">
      <c r="A40" s="6"/>
      <c r="B40" s="70"/>
      <c r="C40" s="70"/>
      <c r="D40" s="70"/>
      <c r="E40" s="70"/>
      <c r="F40" s="70"/>
    </row>
    <row r="41" spans="1:6" ht="12.95" customHeight="1">
      <c r="A41" s="6"/>
      <c r="B41" s="70"/>
      <c r="C41" s="70"/>
      <c r="D41" s="70"/>
      <c r="E41" s="70"/>
      <c r="F41" s="70"/>
    </row>
    <row r="42" spans="1:6" ht="12.95" customHeight="1">
      <c r="A42" s="6"/>
      <c r="B42" s="70"/>
      <c r="C42" s="70"/>
      <c r="D42" s="70"/>
      <c r="E42" s="70"/>
      <c r="F42" s="70"/>
    </row>
    <row r="43" spans="1:6" ht="12.95" customHeight="1">
      <c r="A43" s="6"/>
      <c r="B43" s="70"/>
      <c r="C43" s="70"/>
      <c r="D43" s="70"/>
      <c r="E43" s="70"/>
      <c r="F43" s="70"/>
    </row>
    <row r="44" spans="1:6" ht="12.95" customHeight="1">
      <c r="A44" s="6"/>
      <c r="B44" s="70"/>
      <c r="C44" s="70"/>
      <c r="D44" s="70"/>
      <c r="E44" s="70"/>
      <c r="F44" s="70"/>
    </row>
    <row r="45" spans="1:6" ht="12.95" customHeight="1">
      <c r="A45" s="6"/>
      <c r="B45" s="70"/>
      <c r="C45" s="70"/>
      <c r="D45" s="70"/>
      <c r="E45" s="70"/>
      <c r="F45" s="70"/>
    </row>
    <row r="46" spans="1:6" ht="12.95" customHeight="1">
      <c r="A46" s="6"/>
      <c r="B46" s="70"/>
      <c r="C46" s="70"/>
      <c r="D46" s="70"/>
      <c r="E46" s="70"/>
      <c r="F46" s="70"/>
    </row>
    <row r="47" spans="1:6" ht="12.95" customHeight="1">
      <c r="A47" s="6"/>
      <c r="B47" s="70"/>
      <c r="C47" s="70"/>
      <c r="D47" s="70"/>
      <c r="E47" s="70"/>
      <c r="F47" s="70"/>
    </row>
    <row r="48" spans="1:6" ht="13.5" customHeight="1"/>
    <row r="49" spans="1:7" ht="13.5" customHeight="1"/>
    <row r="50" spans="1:7" ht="13.5" customHeight="1"/>
    <row r="54" spans="1:7" ht="10.5" customHeight="1"/>
    <row r="55" spans="1:7" ht="10.5" customHeight="1">
      <c r="A55" s="30"/>
      <c r="B55" s="30"/>
      <c r="C55" s="30"/>
      <c r="D55" s="30"/>
      <c r="E55" s="30"/>
      <c r="F55" s="30"/>
      <c r="G55" s="30"/>
    </row>
    <row r="56" spans="1:7" ht="5.0999999999999996" customHeight="1">
      <c r="A56" s="30"/>
    </row>
    <row r="57" spans="1:7" ht="15" customHeight="1">
      <c r="G57" s="113"/>
    </row>
    <row r="58" spans="1:7" ht="15" customHeight="1"/>
    <row r="59" spans="1:7" ht="15" customHeight="1"/>
    <row r="60" spans="1:7" ht="15" customHeight="1"/>
    <row r="61" spans="1:7" ht="10.5" customHeight="1"/>
    <row r="63" spans="1:7" ht="15" customHeight="1"/>
    <row r="67" spans="1:7" ht="5.0999999999999996" customHeight="1"/>
    <row r="68" spans="1:7" ht="15" customHeight="1"/>
    <row r="69" spans="1:7" ht="10.5" customHeight="1"/>
    <row r="70" spans="1:7" ht="10.5" customHeight="1"/>
    <row r="71" spans="1:7" ht="10.5" customHeight="1">
      <c r="A71" s="30" t="s">
        <v>23</v>
      </c>
      <c r="B71" s="30"/>
      <c r="C71" s="30"/>
      <c r="G71" s="7" t="s">
        <v>28</v>
      </c>
    </row>
    <row r="72" spans="1:7" ht="15" customHeight="1">
      <c r="A72" s="40" t="s">
        <v>13</v>
      </c>
      <c r="B72" s="40"/>
      <c r="C72" s="40"/>
      <c r="G72" s="5" t="s">
        <v>24</v>
      </c>
    </row>
    <row r="73" spans="1:7" ht="15" customHeight="1">
      <c r="A73" s="30" t="s">
        <v>131</v>
      </c>
      <c r="B73" s="30"/>
      <c r="C73" s="30"/>
      <c r="G73" s="93" t="s">
        <v>132</v>
      </c>
    </row>
    <row r="74" spans="1:7" ht="15" customHeight="1"/>
    <row r="75" spans="1:7" ht="15" customHeight="1"/>
    <row r="76" spans="1:7" ht="15" customHeight="1"/>
    <row r="77" spans="1:7" ht="15" customHeight="1"/>
    <row r="78" spans="1:7" ht="15" customHeight="1"/>
    <row r="79" spans="1:7" ht="15" customHeight="1"/>
    <row r="80" spans="1:7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spans="1:3" ht="15" customHeight="1">
      <c r="A97" s="13" t="s">
        <v>0</v>
      </c>
      <c r="B97" s="13"/>
      <c r="C97" s="13"/>
    </row>
    <row r="98" spans="1:3" ht="15" customHeight="1"/>
    <row r="99" spans="1:3" ht="15" customHeight="1"/>
    <row r="100" spans="1:3" ht="15" customHeight="1"/>
    <row r="101" spans="1:3" ht="15" customHeight="1"/>
    <row r="102" spans="1:3" ht="15" customHeight="1"/>
    <row r="103" spans="1:3" ht="15" customHeight="1"/>
    <row r="104" spans="1:3" ht="15" customHeight="1"/>
    <row r="105" spans="1:3" ht="15" customHeight="1"/>
    <row r="106" spans="1:3" ht="15" customHeight="1"/>
    <row r="107" spans="1:3" ht="15" customHeight="1"/>
    <row r="108" spans="1:3" ht="15" customHeight="1"/>
    <row r="109" spans="1:3" ht="15" customHeight="1"/>
    <row r="110" spans="1:3" ht="15" customHeight="1"/>
    <row r="111" spans="1:3" ht="15" customHeight="1"/>
    <row r="112" spans="1:3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</sheetData>
  <phoneticPr fontId="0" type="noConversion"/>
  <pageMargins left="0.80614583333333334" right="0.59055118110236227" top="0.81354166666666672" bottom="0.78740157480314965" header="0.51181102362204722" footer="0.51181102362204722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H84"/>
  <sheetViews>
    <sheetView showGridLines="0" view="pageLayout" workbookViewId="0">
      <selection activeCell="G37" sqref="G37"/>
    </sheetView>
  </sheetViews>
  <sheetFormatPr baseColWidth="10" defaultColWidth="10.625" defaultRowHeight="18" customHeight="1"/>
  <cols>
    <col min="1" max="1" width="33" style="4" customWidth="1"/>
    <col min="2" max="2" width="9.125" style="250" customWidth="1"/>
    <col min="3" max="6" width="10.375" style="250" customWidth="1"/>
    <col min="7" max="7" width="30.625" style="11" customWidth="1"/>
    <col min="8" max="8" width="5.625" style="4" customWidth="1"/>
    <col min="9" max="235" width="10.625" style="4" customWidth="1"/>
    <col min="236" max="16384" width="10.625" style="4"/>
  </cols>
  <sheetData>
    <row r="1" spans="1:8" s="28" customFormat="1" ht="24.75" customHeight="1">
      <c r="A1" s="27" t="s">
        <v>87</v>
      </c>
      <c r="B1" s="248"/>
      <c r="C1" s="248"/>
      <c r="D1" s="248"/>
      <c r="E1" s="249"/>
      <c r="F1" s="249"/>
      <c r="G1" s="29" t="s">
        <v>86</v>
      </c>
    </row>
    <row r="2" spans="1:8" ht="15.95" customHeight="1">
      <c r="E2" s="249"/>
      <c r="F2" s="249"/>
      <c r="G2" s="7"/>
    </row>
    <row r="3" spans="1:8" s="24" customFormat="1" ht="18.95" customHeight="1">
      <c r="A3" s="23" t="s">
        <v>159</v>
      </c>
      <c r="B3" s="251"/>
      <c r="C3" s="251"/>
      <c r="D3" s="251"/>
      <c r="E3" s="250"/>
      <c r="F3" s="250"/>
      <c r="G3" s="292" t="s">
        <v>260</v>
      </c>
    </row>
    <row r="4" spans="1:8" s="24" customFormat="1" ht="18.95" customHeight="1">
      <c r="A4" s="25"/>
      <c r="B4" s="248"/>
      <c r="C4" s="248"/>
      <c r="D4" s="248"/>
      <c r="E4" s="250"/>
      <c r="F4" s="250"/>
      <c r="G4" s="31"/>
    </row>
    <row r="5" spans="1:8" ht="16.5" customHeight="1">
      <c r="B5" s="295" t="s">
        <v>252</v>
      </c>
      <c r="C5" s="241">
        <v>2017</v>
      </c>
      <c r="D5" s="241">
        <v>2016</v>
      </c>
      <c r="E5" s="241">
        <v>2015</v>
      </c>
      <c r="F5" s="1">
        <v>2014</v>
      </c>
      <c r="G5" s="4"/>
      <c r="H5" s="8"/>
    </row>
    <row r="6" spans="1:8" ht="8.1" customHeight="1">
      <c r="D6" s="11"/>
      <c r="E6" s="11"/>
      <c r="F6" s="11"/>
      <c r="G6" s="7"/>
      <c r="H6" s="9"/>
    </row>
    <row r="7" spans="1:8" s="3" customFormat="1" ht="14.25">
      <c r="A7" s="2" t="s">
        <v>158</v>
      </c>
      <c r="B7" s="293">
        <v>52687.847020109999</v>
      </c>
      <c r="C7" s="138">
        <f>C10+C13+C16+C20+C23+C26+C29</f>
        <v>69737.59</v>
      </c>
      <c r="D7" s="138">
        <f>D10+D13+D16+D20+D23+D26+D29</f>
        <v>72736.545571259994</v>
      </c>
      <c r="E7" s="138">
        <f>E10+E13+E16+E20+E23+E26+E29</f>
        <v>52091.409399550008</v>
      </c>
      <c r="F7" s="138">
        <v>49811.460203609997</v>
      </c>
      <c r="G7" s="32" t="s">
        <v>40</v>
      </c>
      <c r="H7" s="14"/>
    </row>
    <row r="8" spans="1:8" ht="14.25">
      <c r="A8" s="3" t="s">
        <v>114</v>
      </c>
      <c r="B8" s="249"/>
      <c r="C8" s="307"/>
      <c r="D8" s="138"/>
      <c r="E8" s="138"/>
      <c r="F8" s="138"/>
      <c r="G8" s="61" t="s">
        <v>112</v>
      </c>
      <c r="H8" s="15"/>
    </row>
    <row r="9" spans="1:8" ht="12" customHeight="1">
      <c r="C9" s="267"/>
      <c r="D9" s="140"/>
      <c r="E9" s="140"/>
      <c r="F9" s="140"/>
      <c r="G9" s="50"/>
      <c r="H9" s="15"/>
    </row>
    <row r="10" spans="1:8" s="3" customFormat="1" ht="12" customHeight="1">
      <c r="A10" s="6" t="s">
        <v>118</v>
      </c>
      <c r="B10" s="293">
        <v>37176.883737160002</v>
      </c>
      <c r="C10" s="124">
        <f>C12+C11</f>
        <v>39796.89</v>
      </c>
      <c r="D10" s="124">
        <v>34203.044999999998</v>
      </c>
      <c r="E10" s="138">
        <v>31447.676140080002</v>
      </c>
      <c r="F10" s="138">
        <v>30949.942183410003</v>
      </c>
      <c r="G10" s="32" t="s">
        <v>205</v>
      </c>
      <c r="H10" s="111"/>
    </row>
    <row r="11" spans="1:8" ht="12" customHeight="1">
      <c r="A11" s="10" t="s">
        <v>116</v>
      </c>
      <c r="B11" s="296">
        <v>37121.829152279999</v>
      </c>
      <c r="C11" s="44">
        <v>39489.040000000001</v>
      </c>
      <c r="D11" s="44">
        <v>32082.163484230005</v>
      </c>
      <c r="E11" s="140">
        <v>28758.025638160001</v>
      </c>
      <c r="F11" s="140">
        <v>27594.569167410002</v>
      </c>
      <c r="G11" s="34" t="s">
        <v>110</v>
      </c>
      <c r="H11" s="111"/>
    </row>
    <row r="12" spans="1:8" ht="12" customHeight="1">
      <c r="A12" s="57" t="s">
        <v>117</v>
      </c>
      <c r="B12" s="296">
        <v>55.05458488</v>
      </c>
      <c r="C12" s="44">
        <v>307.85000000000002</v>
      </c>
      <c r="D12" s="44">
        <v>2120.8821656199998</v>
      </c>
      <c r="E12" s="140">
        <v>2689.6505019199999</v>
      </c>
      <c r="F12" s="140">
        <v>3355.373016</v>
      </c>
      <c r="G12" s="34" t="s">
        <v>111</v>
      </c>
      <c r="H12" s="110"/>
    </row>
    <row r="13" spans="1:8" s="3" customFormat="1" ht="12" customHeight="1">
      <c r="A13" s="6" t="s">
        <v>119</v>
      </c>
      <c r="B13" s="293">
        <v>9741.4924077699998</v>
      </c>
      <c r="C13" s="124">
        <f>C15+C14</f>
        <v>25735.67</v>
      </c>
      <c r="D13" s="124">
        <v>19863.560000000001</v>
      </c>
      <c r="E13" s="138">
        <v>13456.57308975</v>
      </c>
      <c r="F13" s="138">
        <v>13752.153661600001</v>
      </c>
      <c r="G13" s="32" t="s">
        <v>124</v>
      </c>
      <c r="H13" s="111"/>
    </row>
    <row r="14" spans="1:8" ht="12" customHeight="1">
      <c r="A14" s="10" t="s">
        <v>116</v>
      </c>
      <c r="B14" s="296">
        <v>8791.3521710000005</v>
      </c>
      <c r="C14" s="44">
        <v>24051.26</v>
      </c>
      <c r="D14" s="44">
        <v>18379.429720020002</v>
      </c>
      <c r="E14" s="140">
        <v>11750.975833100001</v>
      </c>
      <c r="F14" s="140">
        <v>11816.0852916</v>
      </c>
      <c r="G14" s="34" t="s">
        <v>110</v>
      </c>
      <c r="H14" s="69"/>
    </row>
    <row r="15" spans="1:8" ht="12" customHeight="1">
      <c r="A15" s="57" t="s">
        <v>117</v>
      </c>
      <c r="B15" s="296">
        <v>950.14023677</v>
      </c>
      <c r="C15" s="44">
        <v>1684.41</v>
      </c>
      <c r="D15" s="44">
        <v>1484.1338558299999</v>
      </c>
      <c r="E15" s="140">
        <v>1705.5972566500002</v>
      </c>
      <c r="F15" s="140">
        <v>1936.06837</v>
      </c>
      <c r="G15" s="34" t="s">
        <v>111</v>
      </c>
      <c r="H15" s="111"/>
    </row>
    <row r="16" spans="1:8" s="3" customFormat="1" ht="12" customHeight="1">
      <c r="A16" s="6" t="s">
        <v>120</v>
      </c>
      <c r="B16" s="293">
        <v>25.205956</v>
      </c>
      <c r="C16" s="124">
        <f>C18+C17</f>
        <v>67.08</v>
      </c>
      <c r="D16" s="124">
        <v>440.43248999999997</v>
      </c>
      <c r="E16" s="138">
        <v>2407.8656500000002</v>
      </c>
      <c r="F16" s="138">
        <v>674.56</v>
      </c>
      <c r="G16" s="61" t="s">
        <v>16</v>
      </c>
      <c r="H16" s="111"/>
    </row>
    <row r="17" spans="1:8" ht="12" customHeight="1">
      <c r="A17" s="10" t="s">
        <v>178</v>
      </c>
      <c r="B17" s="296">
        <v>25.205956</v>
      </c>
      <c r="C17" s="140" t="s">
        <v>1</v>
      </c>
      <c r="D17" s="44">
        <v>4.2408900000000003</v>
      </c>
      <c r="E17" s="140" t="s">
        <v>1</v>
      </c>
      <c r="F17" s="140">
        <v>66.09</v>
      </c>
      <c r="G17" s="50" t="s">
        <v>176</v>
      </c>
      <c r="H17" s="110"/>
    </row>
    <row r="18" spans="1:8" ht="12" customHeight="1">
      <c r="A18" s="13" t="s">
        <v>179</v>
      </c>
      <c r="B18" s="297" t="s">
        <v>1</v>
      </c>
      <c r="C18" s="44">
        <v>67.08</v>
      </c>
      <c r="D18" s="44">
        <v>436.19159999999999</v>
      </c>
      <c r="E18" s="140">
        <v>2407.8656500000002</v>
      </c>
      <c r="F18" s="140">
        <v>27.66</v>
      </c>
      <c r="G18" s="33" t="s">
        <v>177</v>
      </c>
      <c r="H18" s="69"/>
    </row>
    <row r="19" spans="1:8" ht="12" customHeight="1">
      <c r="A19" s="13" t="s">
        <v>190</v>
      </c>
      <c r="B19" s="297" t="s">
        <v>1</v>
      </c>
      <c r="C19" s="267"/>
      <c r="D19" s="44" t="s">
        <v>1</v>
      </c>
      <c r="E19" s="140" t="s">
        <v>1</v>
      </c>
      <c r="F19" s="140">
        <v>580.80999999999995</v>
      </c>
      <c r="G19" s="33" t="s">
        <v>189</v>
      </c>
      <c r="H19" s="69"/>
    </row>
    <row r="20" spans="1:8" s="3" customFormat="1" ht="12" customHeight="1">
      <c r="A20" s="14" t="s">
        <v>166</v>
      </c>
      <c r="B20" s="293">
        <v>429.72663849000003</v>
      </c>
      <c r="C20" s="124">
        <f>C22+C21</f>
        <v>622.69000000000005</v>
      </c>
      <c r="D20" s="124">
        <v>686.83</v>
      </c>
      <c r="E20" s="138">
        <v>106.48922744999999</v>
      </c>
      <c r="F20" s="138">
        <v>206.07104320000002</v>
      </c>
      <c r="G20" s="32" t="s">
        <v>167</v>
      </c>
      <c r="H20" s="111"/>
    </row>
    <row r="21" spans="1:8" ht="12" customHeight="1">
      <c r="A21" s="10" t="s">
        <v>116</v>
      </c>
      <c r="B21" s="296">
        <v>429.72663849000003</v>
      </c>
      <c r="C21" s="44">
        <v>622.69000000000005</v>
      </c>
      <c r="D21" s="44">
        <v>686.83647519999988</v>
      </c>
      <c r="E21" s="140">
        <v>106.48922744999999</v>
      </c>
      <c r="F21" s="140">
        <v>206.07104320000002</v>
      </c>
      <c r="G21" s="34" t="s">
        <v>110</v>
      </c>
      <c r="H21" s="110"/>
    </row>
    <row r="22" spans="1:8" ht="12" customHeight="1">
      <c r="A22" s="57" t="s">
        <v>117</v>
      </c>
      <c r="B22" s="138" t="s">
        <v>1</v>
      </c>
      <c r="C22" s="138" t="s">
        <v>1</v>
      </c>
      <c r="D22" s="138" t="s">
        <v>1</v>
      </c>
      <c r="E22" s="138" t="s">
        <v>1</v>
      </c>
      <c r="F22" s="141" t="s">
        <v>1</v>
      </c>
      <c r="G22" s="34" t="s">
        <v>111</v>
      </c>
      <c r="H22" s="110"/>
    </row>
    <row r="23" spans="1:8" s="3" customFormat="1" ht="12" customHeight="1">
      <c r="A23" s="14" t="s">
        <v>121</v>
      </c>
      <c r="B23" s="293">
        <v>1565.9919500000001</v>
      </c>
      <c r="C23" s="124">
        <f>C25+C24</f>
        <v>657.93</v>
      </c>
      <c r="D23" s="124">
        <v>2867.9350175</v>
      </c>
      <c r="E23" s="138">
        <v>1703.0789155</v>
      </c>
      <c r="F23" s="138">
        <v>1310.57</v>
      </c>
      <c r="G23" s="32" t="s">
        <v>125</v>
      </c>
      <c r="H23" s="111"/>
    </row>
    <row r="24" spans="1:8" ht="12" customHeight="1">
      <c r="A24" s="10" t="s">
        <v>116</v>
      </c>
      <c r="B24" s="296">
        <v>798.59195</v>
      </c>
      <c r="C24" s="44" t="s">
        <v>1</v>
      </c>
      <c r="D24" s="44">
        <v>1929.8350175</v>
      </c>
      <c r="E24" s="140">
        <v>893.37891549999995</v>
      </c>
      <c r="F24" s="140">
        <v>1126.98</v>
      </c>
      <c r="G24" s="34" t="s">
        <v>110</v>
      </c>
      <c r="H24" s="110"/>
    </row>
    <row r="25" spans="1:8" ht="12" customHeight="1">
      <c r="A25" s="57" t="s">
        <v>117</v>
      </c>
      <c r="B25" s="296">
        <v>767.4</v>
      </c>
      <c r="C25" s="44">
        <v>657.93</v>
      </c>
      <c r="D25" s="44">
        <v>938.1</v>
      </c>
      <c r="E25" s="140">
        <v>809.7</v>
      </c>
      <c r="F25" s="140">
        <v>183.59</v>
      </c>
      <c r="G25" s="34" t="s">
        <v>111</v>
      </c>
      <c r="H25" s="110"/>
    </row>
    <row r="26" spans="1:8" s="3" customFormat="1" ht="12" customHeight="1">
      <c r="A26" s="14" t="s">
        <v>17</v>
      </c>
      <c r="B26" s="293">
        <v>251.28758368999999</v>
      </c>
      <c r="C26" s="124">
        <f>C28+C27</f>
        <v>1422.8200000000002</v>
      </c>
      <c r="D26" s="124">
        <v>4797.94377592</v>
      </c>
      <c r="E26" s="138">
        <v>924.44533476999993</v>
      </c>
      <c r="F26" s="138">
        <v>2493.0560034000005</v>
      </c>
      <c r="G26" s="32" t="s">
        <v>126</v>
      </c>
      <c r="H26" s="111"/>
    </row>
    <row r="27" spans="1:8" ht="12" customHeight="1">
      <c r="A27" s="10" t="s">
        <v>116</v>
      </c>
      <c r="B27" s="296">
        <v>251.28758368999999</v>
      </c>
      <c r="C27" s="44">
        <v>1213.1400000000001</v>
      </c>
      <c r="D27" s="44">
        <v>4797.94377592</v>
      </c>
      <c r="E27" s="140">
        <v>922.96723693999991</v>
      </c>
      <c r="F27" s="140">
        <v>2493.0560034000005</v>
      </c>
      <c r="G27" s="34" t="s">
        <v>110</v>
      </c>
      <c r="H27" s="111"/>
    </row>
    <row r="28" spans="1:8" ht="12" customHeight="1">
      <c r="A28" s="57" t="s">
        <v>117</v>
      </c>
      <c r="B28" s="138" t="s">
        <v>1</v>
      </c>
      <c r="C28" s="44">
        <v>209.68</v>
      </c>
      <c r="D28" s="44" t="s">
        <v>1</v>
      </c>
      <c r="E28" s="140">
        <v>1.4780978300000001</v>
      </c>
      <c r="F28" s="141" t="s">
        <v>1</v>
      </c>
      <c r="G28" s="34" t="s">
        <v>111</v>
      </c>
      <c r="H28" s="110"/>
    </row>
    <row r="29" spans="1:8" s="3" customFormat="1" ht="12" customHeight="1">
      <c r="A29" s="14" t="s">
        <v>122</v>
      </c>
      <c r="B29" s="293">
        <v>3497.2587469999999</v>
      </c>
      <c r="C29" s="124">
        <f>C31+C30+C32+C33</f>
        <v>1434.51</v>
      </c>
      <c r="D29" s="124">
        <f>SUM(D30:D33)</f>
        <v>9876.79928784</v>
      </c>
      <c r="E29" s="124">
        <f>SUM(E30:E33)</f>
        <v>2045.2810420000001</v>
      </c>
      <c r="F29" s="138">
        <v>425.10731199999998</v>
      </c>
      <c r="G29" s="61" t="s">
        <v>25</v>
      </c>
      <c r="H29" s="111"/>
    </row>
    <row r="30" spans="1:8" ht="12" customHeight="1">
      <c r="A30" s="15" t="s">
        <v>175</v>
      </c>
      <c r="B30" s="296">
        <v>2399.999687</v>
      </c>
      <c r="C30" s="44">
        <v>1369.79</v>
      </c>
      <c r="D30" s="140" t="s">
        <v>1</v>
      </c>
      <c r="E30" s="140">
        <v>1942.186582</v>
      </c>
      <c r="F30" s="140">
        <v>211.54</v>
      </c>
      <c r="G30" s="123" t="s">
        <v>184</v>
      </c>
      <c r="H30" s="15"/>
    </row>
    <row r="31" spans="1:8" ht="12" customHeight="1">
      <c r="A31" s="15" t="s">
        <v>123</v>
      </c>
      <c r="B31" s="296">
        <v>100.66176</v>
      </c>
      <c r="C31" s="140" t="s">
        <v>1</v>
      </c>
      <c r="D31" s="44">
        <v>104.28408279999999</v>
      </c>
      <c r="E31" s="140">
        <v>99.694460000000007</v>
      </c>
      <c r="F31" s="140">
        <v>168.27</v>
      </c>
      <c r="G31" s="122" t="s">
        <v>181</v>
      </c>
      <c r="H31" s="14"/>
    </row>
    <row r="32" spans="1:8" ht="12" customHeight="1">
      <c r="A32" s="15" t="s">
        <v>172</v>
      </c>
      <c r="B32" s="297" t="s">
        <v>1</v>
      </c>
      <c r="C32" s="44">
        <v>64.72</v>
      </c>
      <c r="D32" s="44">
        <v>9135.7620050400001</v>
      </c>
      <c r="E32" s="140" t="s">
        <v>1</v>
      </c>
      <c r="F32" s="140">
        <v>9.3573120000000003</v>
      </c>
      <c r="G32" s="136" t="s">
        <v>182</v>
      </c>
      <c r="H32" s="14"/>
    </row>
    <row r="33" spans="1:8" ht="12" customHeight="1">
      <c r="A33" s="15" t="s">
        <v>180</v>
      </c>
      <c r="B33" s="296">
        <v>996.59730000000002</v>
      </c>
      <c r="C33" s="140" t="s">
        <v>1</v>
      </c>
      <c r="D33" s="44">
        <v>636.75319999999999</v>
      </c>
      <c r="E33" s="140">
        <v>3.4</v>
      </c>
      <c r="F33" s="140">
        <v>35.94</v>
      </c>
      <c r="G33" s="262" t="s">
        <v>183</v>
      </c>
      <c r="H33" s="15"/>
    </row>
    <row r="34" spans="1:8" ht="8.25" customHeight="1">
      <c r="A34" s="15"/>
      <c r="C34" s="140"/>
      <c r="D34" s="266"/>
      <c r="E34" s="266"/>
      <c r="F34" s="266"/>
      <c r="G34" s="50"/>
      <c r="H34" s="15"/>
    </row>
    <row r="35" spans="1:8" s="24" customFormat="1" ht="18.95" customHeight="1">
      <c r="A35" s="23" t="s">
        <v>160</v>
      </c>
      <c r="B35" s="242"/>
      <c r="C35" s="258"/>
      <c r="D35" s="258"/>
      <c r="E35" s="259"/>
      <c r="F35" s="139"/>
      <c r="G35" s="292" t="s">
        <v>261</v>
      </c>
    </row>
    <row r="36" spans="1:8" ht="12.75" customHeight="1">
      <c r="A36" s="15"/>
      <c r="B36" s="259"/>
      <c r="C36" s="142"/>
      <c r="D36" s="142"/>
      <c r="E36" s="142"/>
      <c r="F36" s="142"/>
      <c r="G36" s="50"/>
      <c r="H36" s="19"/>
    </row>
    <row r="37" spans="1:8" ht="15.75" customHeight="1">
      <c r="A37" s="15"/>
      <c r="B37" s="241" t="s">
        <v>252</v>
      </c>
      <c r="C37" s="241">
        <v>2017</v>
      </c>
      <c r="D37" s="241">
        <v>2016</v>
      </c>
      <c r="E37" s="241">
        <v>2015</v>
      </c>
      <c r="F37" s="1">
        <v>2014</v>
      </c>
      <c r="G37" s="50"/>
      <c r="H37" s="19"/>
    </row>
    <row r="38" spans="1:8" ht="12.75" customHeight="1">
      <c r="A38" s="15"/>
      <c r="D38" s="260"/>
      <c r="E38" s="243"/>
      <c r="F38" s="142"/>
      <c r="G38" s="50"/>
      <c r="H38" s="19"/>
    </row>
    <row r="39" spans="1:8" s="3" customFormat="1" ht="12" customHeight="1">
      <c r="A39" s="41" t="s">
        <v>2</v>
      </c>
      <c r="B39" s="294">
        <v>282752.43099999998</v>
      </c>
      <c r="C39" s="265">
        <f>C41+C44+C47+C51+C54+C57+C60</f>
        <v>292266.68800000002</v>
      </c>
      <c r="D39" s="265">
        <f>D41+D44+D47+D51+D54+D57+D60</f>
        <v>332568.28899999999</v>
      </c>
      <c r="E39" s="265">
        <f>E41+E44+E47+E51+E54+E57+E60</f>
        <v>262033.386</v>
      </c>
      <c r="F39" s="144">
        <v>305935.94799999997</v>
      </c>
      <c r="G39" s="35" t="s">
        <v>3</v>
      </c>
      <c r="H39" s="17"/>
    </row>
    <row r="40" spans="1:8" s="3" customFormat="1" ht="12" customHeight="1">
      <c r="A40" s="4" t="s">
        <v>113</v>
      </c>
      <c r="C40" s="22"/>
      <c r="D40" s="143"/>
      <c r="E40" s="143"/>
      <c r="F40" s="144"/>
      <c r="G40" s="50" t="s">
        <v>115</v>
      </c>
      <c r="H40" s="19"/>
    </row>
    <row r="41" spans="1:8" s="3" customFormat="1" ht="12" customHeight="1">
      <c r="A41" s="6" t="s">
        <v>118</v>
      </c>
      <c r="B41" s="294">
        <v>203691.829</v>
      </c>
      <c r="C41" s="22">
        <v>204891.27799999999</v>
      </c>
      <c r="D41" s="22">
        <v>216945.802</v>
      </c>
      <c r="E41" s="143">
        <v>182543.23499999999</v>
      </c>
      <c r="F41" s="143">
        <v>162207.84599999999</v>
      </c>
      <c r="G41" s="32" t="s">
        <v>205</v>
      </c>
      <c r="H41" s="17"/>
    </row>
    <row r="42" spans="1:8" ht="12" customHeight="1">
      <c r="A42" s="10" t="s">
        <v>116</v>
      </c>
      <c r="B42" s="298">
        <v>203690.66899999999</v>
      </c>
      <c r="C42" s="21">
        <v>204888</v>
      </c>
      <c r="D42" s="21">
        <v>216924.09700000001</v>
      </c>
      <c r="E42" s="145">
        <v>182515.65700000001</v>
      </c>
      <c r="F42" s="145">
        <v>162159.848</v>
      </c>
      <c r="G42" s="34" t="s">
        <v>110</v>
      </c>
      <c r="H42" s="19"/>
    </row>
    <row r="43" spans="1:8" ht="12" customHeight="1">
      <c r="A43" s="57" t="s">
        <v>117</v>
      </c>
      <c r="B43" s="298">
        <v>1.1599999999999999</v>
      </c>
      <c r="C43" s="21">
        <v>3</v>
      </c>
      <c r="D43" s="21">
        <v>21.704999999999998</v>
      </c>
      <c r="E43" s="145">
        <v>27.577999999999999</v>
      </c>
      <c r="F43" s="145">
        <v>47.997999999999998</v>
      </c>
      <c r="G43" s="34" t="s">
        <v>111</v>
      </c>
      <c r="H43" s="19"/>
    </row>
    <row r="44" spans="1:8" s="3" customFormat="1" ht="12" customHeight="1">
      <c r="A44" s="6" t="s">
        <v>119</v>
      </c>
      <c r="B44" s="294">
        <v>55093.972000000002</v>
      </c>
      <c r="C44" s="22">
        <v>79255</v>
      </c>
      <c r="D44" s="22">
        <v>64629.474000000002</v>
      </c>
      <c r="E44" s="143">
        <v>56669.283000000003</v>
      </c>
      <c r="F44" s="143">
        <v>62882.091</v>
      </c>
      <c r="G44" s="32" t="s">
        <v>124</v>
      </c>
      <c r="H44" s="17"/>
    </row>
    <row r="45" spans="1:8" ht="12" customHeight="1">
      <c r="A45" s="10" t="s">
        <v>116</v>
      </c>
      <c r="B45" s="298">
        <v>55080.684000000001</v>
      </c>
      <c r="C45" s="21">
        <v>79234</v>
      </c>
      <c r="D45" s="21">
        <v>64611.872000000003</v>
      </c>
      <c r="E45" s="145">
        <v>56651.641000000003</v>
      </c>
      <c r="F45" s="145">
        <v>62862.96</v>
      </c>
      <c r="G45" s="34" t="s">
        <v>110</v>
      </c>
      <c r="H45" s="19"/>
    </row>
    <row r="46" spans="1:8" ht="12" customHeight="1">
      <c r="A46" s="57" t="s">
        <v>117</v>
      </c>
      <c r="B46" s="298">
        <v>13.288</v>
      </c>
      <c r="C46" s="21">
        <v>21</v>
      </c>
      <c r="D46" s="21">
        <v>17.602</v>
      </c>
      <c r="E46" s="145">
        <v>17.641999999999999</v>
      </c>
      <c r="F46" s="145">
        <v>19.131</v>
      </c>
      <c r="G46" s="34" t="s">
        <v>111</v>
      </c>
      <c r="H46" s="19"/>
    </row>
    <row r="47" spans="1:8" s="3" customFormat="1" ht="12" customHeight="1">
      <c r="A47" s="6" t="s">
        <v>120</v>
      </c>
      <c r="B47" s="294">
        <v>1050.134</v>
      </c>
      <c r="C47" s="22">
        <v>216.38</v>
      </c>
      <c r="D47" s="22">
        <v>367.24599999999998</v>
      </c>
      <c r="E47" s="143">
        <v>3321.194</v>
      </c>
      <c r="F47" s="143">
        <v>6525.4189999999999</v>
      </c>
      <c r="G47" s="61" t="s">
        <v>16</v>
      </c>
      <c r="H47" s="17"/>
    </row>
    <row r="48" spans="1:8" ht="12" customHeight="1">
      <c r="A48" s="10" t="s">
        <v>178</v>
      </c>
      <c r="B48" s="298">
        <v>1050.134</v>
      </c>
      <c r="C48" s="145" t="s">
        <v>1</v>
      </c>
      <c r="D48" s="21">
        <v>3.7530000000000001</v>
      </c>
      <c r="E48" s="145" t="s">
        <v>1</v>
      </c>
      <c r="F48" s="145">
        <v>34.786000000000001</v>
      </c>
      <c r="G48" s="50" t="s">
        <v>176</v>
      </c>
      <c r="H48" s="19"/>
    </row>
    <row r="49" spans="1:8" ht="12" customHeight="1">
      <c r="A49" s="13" t="s">
        <v>179</v>
      </c>
      <c r="B49" s="145" t="s">
        <v>1</v>
      </c>
      <c r="C49" s="21">
        <v>216.38</v>
      </c>
      <c r="D49" s="21">
        <v>363.49299999999999</v>
      </c>
      <c r="E49" s="145">
        <v>3321.194</v>
      </c>
      <c r="F49" s="145">
        <v>199.404</v>
      </c>
      <c r="G49" s="33" t="s">
        <v>177</v>
      </c>
      <c r="H49" s="19"/>
    </row>
    <row r="50" spans="1:8" ht="12" customHeight="1">
      <c r="A50" s="13" t="s">
        <v>190</v>
      </c>
      <c r="B50" s="145" t="s">
        <v>1</v>
      </c>
      <c r="C50" s="145" t="s">
        <v>1</v>
      </c>
      <c r="D50" s="145" t="s">
        <v>1</v>
      </c>
      <c r="E50" s="145" t="s">
        <v>1</v>
      </c>
      <c r="F50" s="145">
        <v>6291.2290000000003</v>
      </c>
      <c r="G50" s="33" t="s">
        <v>189</v>
      </c>
      <c r="H50" s="19"/>
    </row>
    <row r="51" spans="1:8" s="3" customFormat="1" ht="12" customHeight="1">
      <c r="A51" s="14" t="s">
        <v>15</v>
      </c>
      <c r="B51" s="294">
        <v>1944.325</v>
      </c>
      <c r="C51" s="22">
        <v>2217.4499999999998</v>
      </c>
      <c r="D51" s="22">
        <v>4385.1009999999997</v>
      </c>
      <c r="E51" s="143">
        <v>1447.912</v>
      </c>
      <c r="F51" s="143">
        <v>1313.1369999999999</v>
      </c>
      <c r="G51" s="32" t="s">
        <v>167</v>
      </c>
      <c r="H51" s="17"/>
    </row>
    <row r="52" spans="1:8" ht="12" customHeight="1">
      <c r="A52" s="10" t="s">
        <v>116</v>
      </c>
      <c r="B52" s="298">
        <v>1944.325</v>
      </c>
      <c r="C52" s="21">
        <v>2217.4499999999998</v>
      </c>
      <c r="D52" s="21">
        <v>4385.1009999999997</v>
      </c>
      <c r="E52" s="145">
        <v>1447.912</v>
      </c>
      <c r="F52" s="146">
        <v>1313.1369999999999</v>
      </c>
      <c r="G52" s="34" t="s">
        <v>110</v>
      </c>
      <c r="H52" s="19"/>
    </row>
    <row r="53" spans="1:8" ht="12" customHeight="1">
      <c r="A53" s="10" t="s">
        <v>117</v>
      </c>
      <c r="B53" s="21" t="s">
        <v>1</v>
      </c>
      <c r="C53" s="21" t="s">
        <v>1</v>
      </c>
      <c r="D53" s="21" t="s">
        <v>1</v>
      </c>
      <c r="E53" s="145" t="s">
        <v>1</v>
      </c>
      <c r="F53" s="145" t="s">
        <v>1</v>
      </c>
      <c r="G53" s="34" t="s">
        <v>111</v>
      </c>
      <c r="H53" s="19"/>
    </row>
    <row r="54" spans="1:8" s="3" customFormat="1" ht="12" customHeight="1">
      <c r="A54" s="14" t="s">
        <v>121</v>
      </c>
      <c r="B54" s="294">
        <v>6229.8969999999999</v>
      </c>
      <c r="C54" s="22">
        <v>6.58</v>
      </c>
      <c r="D54" s="22">
        <v>29367.620999999999</v>
      </c>
      <c r="E54" s="143">
        <v>1602.097</v>
      </c>
      <c r="F54" s="143">
        <v>5678.5569999999998</v>
      </c>
      <c r="G54" s="32" t="s">
        <v>125</v>
      </c>
      <c r="H54" s="17"/>
    </row>
    <row r="55" spans="1:8" ht="12" customHeight="1">
      <c r="A55" s="10" t="s">
        <v>116</v>
      </c>
      <c r="B55" s="298">
        <v>6222.223</v>
      </c>
      <c r="C55" s="21" t="s">
        <v>1</v>
      </c>
      <c r="D55" s="21">
        <v>29358.240000000002</v>
      </c>
      <c r="E55" s="145">
        <v>1594</v>
      </c>
      <c r="F55" s="145">
        <v>5241.7700000000004</v>
      </c>
      <c r="G55" s="34" t="s">
        <v>110</v>
      </c>
      <c r="H55" s="19"/>
    </row>
    <row r="56" spans="1:8" ht="12" customHeight="1">
      <c r="A56" s="57" t="s">
        <v>117</v>
      </c>
      <c r="B56" s="298">
        <v>7.6740000000000004</v>
      </c>
      <c r="C56" s="21">
        <v>6.58</v>
      </c>
      <c r="D56" s="21">
        <v>9.3810000000000002</v>
      </c>
      <c r="E56" s="145">
        <v>8.0969999999999995</v>
      </c>
      <c r="F56" s="145">
        <v>436.68700000000001</v>
      </c>
      <c r="G56" s="34" t="s">
        <v>111</v>
      </c>
      <c r="H56" s="19"/>
    </row>
    <row r="57" spans="1:8" s="3" customFormat="1" ht="12" customHeight="1">
      <c r="A57" s="14" t="s">
        <v>17</v>
      </c>
      <c r="B57" s="294">
        <v>931.601</v>
      </c>
      <c r="C57" s="22">
        <v>4443</v>
      </c>
      <c r="D57" s="22">
        <v>3443.8229999999999</v>
      </c>
      <c r="E57" s="143">
        <v>6684.5</v>
      </c>
      <c r="F57" s="143">
        <v>66535.134999999995</v>
      </c>
      <c r="G57" s="32" t="s">
        <v>126</v>
      </c>
      <c r="H57" s="137"/>
    </row>
    <row r="58" spans="1:8" ht="12" customHeight="1">
      <c r="A58" s="10" t="s">
        <v>116</v>
      </c>
      <c r="B58" s="298">
        <v>931.601</v>
      </c>
      <c r="C58" s="21">
        <v>4440.55</v>
      </c>
      <c r="D58" s="21">
        <v>3443.8229999999999</v>
      </c>
      <c r="E58" s="145">
        <v>6684.4629999999997</v>
      </c>
      <c r="F58" s="146">
        <v>66535.134999999995</v>
      </c>
      <c r="G58" s="34" t="s">
        <v>110</v>
      </c>
      <c r="H58" s="19"/>
    </row>
    <row r="59" spans="1:8" ht="12" customHeight="1">
      <c r="A59" s="57" t="s">
        <v>117</v>
      </c>
      <c r="B59" s="21" t="s">
        <v>1</v>
      </c>
      <c r="C59" s="21">
        <v>2.4500000000000002</v>
      </c>
      <c r="D59" s="21" t="s">
        <v>1</v>
      </c>
      <c r="E59" s="145" t="s">
        <v>1</v>
      </c>
      <c r="F59" s="145" t="s">
        <v>1</v>
      </c>
      <c r="G59" s="34" t="s">
        <v>111</v>
      </c>
      <c r="H59" s="19"/>
    </row>
    <row r="60" spans="1:8" s="3" customFormat="1" ht="12" customHeight="1">
      <c r="A60" s="14" t="s">
        <v>122</v>
      </c>
      <c r="B60" s="294">
        <v>13810.673000000001</v>
      </c>
      <c r="C60" s="22">
        <v>1237</v>
      </c>
      <c r="D60" s="22">
        <v>13429.222</v>
      </c>
      <c r="E60" s="143">
        <v>9765.1649999999991</v>
      </c>
      <c r="F60" s="143">
        <v>793.86300000000006</v>
      </c>
      <c r="G60" s="61" t="s">
        <v>25</v>
      </c>
      <c r="H60" s="17"/>
    </row>
    <row r="61" spans="1:8" ht="12" customHeight="1">
      <c r="A61" s="15" t="s">
        <v>175</v>
      </c>
      <c r="B61" s="298">
        <v>6332.4530000000004</v>
      </c>
      <c r="C61" s="268">
        <v>1126</v>
      </c>
      <c r="D61" s="21" t="s">
        <v>1</v>
      </c>
      <c r="E61" s="145">
        <v>9528.9449999999997</v>
      </c>
      <c r="F61" s="146">
        <v>439.70800000000003</v>
      </c>
      <c r="G61" s="123" t="s">
        <v>184</v>
      </c>
      <c r="H61" s="19"/>
    </row>
    <row r="62" spans="1:8" ht="12" customHeight="1">
      <c r="A62" s="15" t="s">
        <v>123</v>
      </c>
      <c r="B62" s="298">
        <v>1048.56</v>
      </c>
      <c r="C62" s="21" t="s">
        <v>1</v>
      </c>
      <c r="D62" s="21">
        <v>1126.1780000000001</v>
      </c>
      <c r="E62" s="145">
        <v>202.22</v>
      </c>
      <c r="F62" s="146">
        <v>320.512</v>
      </c>
      <c r="G62" s="122" t="s">
        <v>181</v>
      </c>
      <c r="H62" s="19"/>
    </row>
    <row r="63" spans="1:8" ht="12" customHeight="1">
      <c r="A63" s="15" t="s">
        <v>172</v>
      </c>
      <c r="B63" s="21" t="s">
        <v>1</v>
      </c>
      <c r="C63" s="21">
        <v>110</v>
      </c>
      <c r="D63" s="21">
        <v>5935.5119999999997</v>
      </c>
      <c r="E63" s="21" t="s">
        <v>1</v>
      </c>
      <c r="F63" s="146">
        <v>4.8949999999999996</v>
      </c>
      <c r="G63" s="136" t="s">
        <v>182</v>
      </c>
      <c r="H63" s="19"/>
    </row>
    <row r="64" spans="1:8" ht="12" customHeight="1">
      <c r="A64" s="15" t="s">
        <v>180</v>
      </c>
      <c r="B64" s="298">
        <v>6429.66</v>
      </c>
      <c r="C64" s="21" t="s">
        <v>1</v>
      </c>
      <c r="D64" s="21">
        <v>6367.5320000000002</v>
      </c>
      <c r="E64" s="145">
        <v>34</v>
      </c>
      <c r="F64" s="146">
        <v>28.748000000000001</v>
      </c>
      <c r="G64" s="262" t="s">
        <v>183</v>
      </c>
      <c r="H64" s="19"/>
    </row>
    <row r="65" spans="1:8" ht="14.25" customHeight="1">
      <c r="A65" s="72"/>
      <c r="B65" s="252"/>
      <c r="C65" s="253"/>
      <c r="D65" s="253"/>
      <c r="E65" s="254"/>
      <c r="F65" s="254"/>
      <c r="G65" s="50"/>
      <c r="H65" s="19"/>
    </row>
    <row r="66" spans="1:8" ht="14.25" customHeight="1">
      <c r="A66" s="72"/>
      <c r="B66" s="252"/>
      <c r="C66" s="253"/>
      <c r="D66" s="253"/>
      <c r="E66" s="254"/>
      <c r="F66" s="254"/>
      <c r="G66" s="50"/>
      <c r="H66" s="19"/>
    </row>
    <row r="67" spans="1:8" ht="14.25" customHeight="1">
      <c r="A67" s="72"/>
      <c r="B67" s="252"/>
      <c r="C67" s="253"/>
      <c r="D67" s="253"/>
      <c r="E67" s="254"/>
      <c r="F67" s="254"/>
      <c r="G67" s="50"/>
      <c r="H67" s="19"/>
    </row>
    <row r="68" spans="1:8" ht="12.95" customHeight="1"/>
    <row r="69" spans="1:8" ht="14.25" customHeight="1">
      <c r="H69" s="19"/>
    </row>
    <row r="70" spans="1:8" ht="12.75" customHeight="1">
      <c r="A70" s="40"/>
      <c r="B70" s="253"/>
      <c r="C70" s="255"/>
      <c r="D70" s="255"/>
      <c r="E70" s="255"/>
      <c r="F70" s="255"/>
      <c r="G70" s="71"/>
      <c r="H70" s="19"/>
    </row>
    <row r="72" spans="1:8" ht="12.95" customHeight="1">
      <c r="C72" s="256"/>
      <c r="D72" s="256"/>
      <c r="E72" s="256"/>
      <c r="F72" s="256"/>
    </row>
    <row r="81" spans="1:7" ht="15.75" customHeight="1"/>
    <row r="82" spans="1:7" ht="9" hidden="1" customHeight="1"/>
    <row r="83" spans="1:7" ht="18" customHeight="1">
      <c r="A83" s="30" t="s">
        <v>146</v>
      </c>
      <c r="B83" s="255"/>
      <c r="G83" s="93" t="s">
        <v>132</v>
      </c>
    </row>
    <row r="84" spans="1:7" ht="18" customHeight="1">
      <c r="B84" s="253"/>
      <c r="C84" s="253"/>
      <c r="D84" s="253"/>
      <c r="E84" s="254"/>
      <c r="F84" s="254"/>
    </row>
  </sheetData>
  <phoneticPr fontId="0" type="noConversion"/>
  <printOptions gridLinesSet="0"/>
  <pageMargins left="0.81354166666666672" right="0.59055118110236227" top="0.82093749999999999" bottom="0.86531250000000004" header="0.51181102362204722" footer="0.51181102362204722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M102"/>
  <sheetViews>
    <sheetView showGridLines="0" view="pageLayout" workbookViewId="0">
      <selection activeCell="C78" sqref="C78"/>
    </sheetView>
  </sheetViews>
  <sheetFormatPr baseColWidth="10" defaultColWidth="9.625" defaultRowHeight="12.75"/>
  <cols>
    <col min="1" max="1" width="34.875" style="63" customWidth="1"/>
    <col min="2" max="2" width="8" style="76" customWidth="1"/>
    <col min="3" max="4" width="10.625" style="76" customWidth="1"/>
    <col min="5" max="5" width="10.625" style="77" customWidth="1"/>
    <col min="6" max="6" width="10.625" style="76" customWidth="1"/>
    <col min="7" max="7" width="28.75" style="63" customWidth="1"/>
    <col min="8" max="8" width="5.75" style="63" customWidth="1"/>
    <col min="9" max="9" width="12.75" style="63" customWidth="1"/>
    <col min="10" max="10" width="9.5" style="63" customWidth="1"/>
    <col min="11" max="242" width="9.625" style="63" customWidth="1"/>
    <col min="243" max="16384" width="9.625" style="63"/>
  </cols>
  <sheetData>
    <row r="1" spans="1:13" s="62" customFormat="1" ht="24.75" customHeight="1">
      <c r="A1" s="27" t="s">
        <v>87</v>
      </c>
      <c r="B1" s="9"/>
      <c r="C1" s="9"/>
      <c r="D1" s="9"/>
      <c r="E1" s="83"/>
      <c r="F1" s="117"/>
      <c r="G1" s="29" t="s">
        <v>86</v>
      </c>
    </row>
    <row r="2" spans="1:13" ht="18.95" customHeight="1">
      <c r="G2" s="52"/>
    </row>
    <row r="3" spans="1:13" ht="18.95" customHeight="1">
      <c r="A3" s="58" t="s">
        <v>136</v>
      </c>
      <c r="B3" s="118"/>
      <c r="C3" s="118"/>
      <c r="D3" s="118"/>
      <c r="F3" s="11"/>
      <c r="G3" s="291" t="s">
        <v>248</v>
      </c>
    </row>
    <row r="4" spans="1:13" ht="18.95" customHeight="1">
      <c r="A4" s="58" t="s">
        <v>6</v>
      </c>
      <c r="B4" s="118"/>
      <c r="C4" s="118"/>
      <c r="D4" s="118"/>
      <c r="G4" s="53" t="s">
        <v>14</v>
      </c>
    </row>
    <row r="5" spans="1:13" ht="18.95" customHeight="1">
      <c r="G5" s="54"/>
    </row>
    <row r="6" spans="1:13" ht="16.5" customHeight="1">
      <c r="A6" s="81" t="s">
        <v>7</v>
      </c>
      <c r="B6" s="241" t="s">
        <v>252</v>
      </c>
      <c r="C6" s="241">
        <v>2017</v>
      </c>
      <c r="D6" s="241">
        <v>2016</v>
      </c>
      <c r="E6" s="241">
        <v>2015</v>
      </c>
      <c r="F6" s="1">
        <v>2014</v>
      </c>
      <c r="G6" s="82" t="s">
        <v>4</v>
      </c>
      <c r="H6" s="59"/>
      <c r="I6" s="241"/>
      <c r="J6" s="241"/>
      <c r="K6" s="241"/>
      <c r="L6" s="1"/>
      <c r="M6" s="125"/>
    </row>
    <row r="7" spans="1:13" ht="2.25" customHeight="1">
      <c r="D7" s="147"/>
      <c r="E7" s="147"/>
      <c r="F7" s="147"/>
      <c r="I7" s="76"/>
      <c r="J7" s="147"/>
      <c r="K7" s="147"/>
      <c r="L7" s="147"/>
      <c r="M7" s="147"/>
    </row>
    <row r="8" spans="1:13" s="65" customFormat="1" ht="12" customHeight="1">
      <c r="A8" s="59" t="s">
        <v>29</v>
      </c>
      <c r="B8" s="300">
        <v>32738.602709499999</v>
      </c>
      <c r="C8" s="270">
        <v>33294.22</v>
      </c>
      <c r="D8" s="233">
        <v>26863.49</v>
      </c>
      <c r="E8" s="233">
        <v>23982.227091000001</v>
      </c>
      <c r="F8" s="148">
        <v>25781.301384900002</v>
      </c>
      <c r="G8" s="108" t="s">
        <v>41</v>
      </c>
      <c r="H8" s="59"/>
      <c r="I8" s="270"/>
      <c r="J8" s="233"/>
      <c r="K8" s="233"/>
      <c r="L8" s="148"/>
      <c r="M8" s="149"/>
    </row>
    <row r="9" spans="1:13" s="65" customFormat="1" ht="12" customHeight="1">
      <c r="A9" s="106" t="s">
        <v>18</v>
      </c>
      <c r="B9" s="300">
        <v>24944.369041999998</v>
      </c>
      <c r="C9" s="270">
        <v>29126.36</v>
      </c>
      <c r="D9" s="233">
        <v>25306.720000000001</v>
      </c>
      <c r="E9" s="233">
        <v>19660.083554000001</v>
      </c>
      <c r="F9" s="148">
        <v>21273.926344799998</v>
      </c>
      <c r="G9" s="108" t="s">
        <v>42</v>
      </c>
      <c r="H9" s="106"/>
      <c r="I9" s="270"/>
      <c r="J9" s="233"/>
      <c r="K9" s="233"/>
      <c r="L9" s="148"/>
      <c r="M9" s="149"/>
    </row>
    <row r="10" spans="1:13" s="65" customFormat="1" ht="12" customHeight="1">
      <c r="A10" s="59" t="s">
        <v>30</v>
      </c>
      <c r="B10" s="300">
        <v>202981.403796</v>
      </c>
      <c r="C10" s="270">
        <v>215475.12</v>
      </c>
      <c r="D10" s="233">
        <v>197416.02</v>
      </c>
      <c r="E10" s="233">
        <v>167424.88615854998</v>
      </c>
      <c r="F10" s="148">
        <v>170496.8143309</v>
      </c>
      <c r="G10" s="108" t="s">
        <v>43</v>
      </c>
      <c r="H10" s="59"/>
      <c r="I10" s="270"/>
      <c r="J10" s="233"/>
      <c r="K10" s="233"/>
      <c r="L10" s="148"/>
      <c r="M10" s="149"/>
    </row>
    <row r="11" spans="1:13" s="65" customFormat="1" ht="12" customHeight="1">
      <c r="A11" s="59" t="s">
        <v>80</v>
      </c>
      <c r="B11" s="300">
        <v>69896.886866000001</v>
      </c>
      <c r="C11" s="270">
        <v>76077.36</v>
      </c>
      <c r="D11" s="233">
        <v>79289.240000000005</v>
      </c>
      <c r="E11" s="233">
        <v>54886.105142</v>
      </c>
      <c r="F11" s="148">
        <v>56270.447178000002</v>
      </c>
      <c r="G11" s="108" t="s">
        <v>31</v>
      </c>
      <c r="H11" s="59"/>
      <c r="I11" s="270"/>
      <c r="J11" s="233"/>
      <c r="K11" s="233"/>
      <c r="L11" s="148"/>
      <c r="M11" s="149"/>
    </row>
    <row r="12" spans="1:13" ht="12" customHeight="1">
      <c r="A12" s="106" t="s">
        <v>32</v>
      </c>
      <c r="B12" s="299">
        <v>10331.96045</v>
      </c>
      <c r="C12" s="270">
        <v>11131.71</v>
      </c>
      <c r="D12" s="233">
        <v>9379.2000000000007</v>
      </c>
      <c r="E12" s="233">
        <v>8165.9859999999999</v>
      </c>
      <c r="F12" s="148">
        <v>7854.7766000000001</v>
      </c>
      <c r="G12" s="108" t="s">
        <v>33</v>
      </c>
      <c r="H12" s="106"/>
      <c r="I12" s="270"/>
      <c r="J12" s="233"/>
      <c r="K12" s="233"/>
      <c r="L12" s="148"/>
      <c r="M12" s="149"/>
    </row>
    <row r="13" spans="1:13" ht="12" customHeight="1">
      <c r="A13" s="59" t="s">
        <v>44</v>
      </c>
      <c r="B13" s="299">
        <v>1155.7249999999999</v>
      </c>
      <c r="C13" s="270">
        <v>1475.33</v>
      </c>
      <c r="D13" s="233">
        <v>478.52</v>
      </c>
      <c r="E13" s="233">
        <v>260.00625000000002</v>
      </c>
      <c r="F13" s="148">
        <v>1369.1015312</v>
      </c>
      <c r="G13" s="108" t="s">
        <v>45</v>
      </c>
      <c r="H13" s="59"/>
      <c r="I13" s="270"/>
      <c r="J13" s="233"/>
      <c r="K13" s="233"/>
      <c r="L13" s="148"/>
      <c r="M13" s="149"/>
    </row>
    <row r="14" spans="1:13" ht="12" customHeight="1">
      <c r="A14" s="59" t="s">
        <v>19</v>
      </c>
      <c r="B14" s="299">
        <v>13359.007100119999</v>
      </c>
      <c r="C14" s="270">
        <v>13755.63</v>
      </c>
      <c r="D14" s="233">
        <v>12900.77</v>
      </c>
      <c r="E14" s="233">
        <v>10658.062159499999</v>
      </c>
      <c r="F14" s="148">
        <v>10767.8890961</v>
      </c>
      <c r="G14" s="108" t="s">
        <v>20</v>
      </c>
      <c r="H14" s="59"/>
      <c r="I14" s="270"/>
      <c r="J14" s="233"/>
      <c r="K14" s="233"/>
      <c r="L14" s="148"/>
      <c r="M14" s="149"/>
    </row>
    <row r="15" spans="1:13" ht="12" customHeight="1">
      <c r="A15" s="59" t="s">
        <v>185</v>
      </c>
      <c r="B15" s="299">
        <v>20993.802380000001</v>
      </c>
      <c r="C15" s="271">
        <v>21701.46</v>
      </c>
      <c r="D15" s="149">
        <v>18399.060000000001</v>
      </c>
      <c r="E15" s="149">
        <v>13469.057482</v>
      </c>
      <c r="F15" s="148">
        <v>10025.130349999999</v>
      </c>
      <c r="G15" s="108" t="s">
        <v>186</v>
      </c>
      <c r="H15" s="59"/>
      <c r="I15" s="271"/>
      <c r="J15" s="149"/>
      <c r="K15" s="149"/>
      <c r="L15" s="148"/>
      <c r="M15" s="149"/>
    </row>
    <row r="16" spans="1:13" ht="12" customHeight="1">
      <c r="A16" s="106" t="s">
        <v>81</v>
      </c>
      <c r="B16" s="299">
        <v>298.27598399999999</v>
      </c>
      <c r="C16" s="270">
        <v>300.63</v>
      </c>
      <c r="D16" s="233">
        <v>332.04</v>
      </c>
      <c r="E16" s="233">
        <v>314.09280000000001</v>
      </c>
      <c r="F16" s="148">
        <v>387.00720000000001</v>
      </c>
      <c r="G16" s="108" t="s">
        <v>74</v>
      </c>
      <c r="H16" s="106"/>
      <c r="I16" s="270"/>
      <c r="J16" s="233"/>
      <c r="K16" s="233"/>
      <c r="L16" s="148"/>
      <c r="M16" s="149"/>
    </row>
    <row r="17" spans="1:13" s="65" customFormat="1" ht="12" customHeight="1">
      <c r="A17" s="59" t="s">
        <v>34</v>
      </c>
      <c r="B17" s="300">
        <v>10351.181866000001</v>
      </c>
      <c r="C17" s="270">
        <v>17401.45</v>
      </c>
      <c r="D17" s="233">
        <v>20054.61</v>
      </c>
      <c r="E17" s="233">
        <v>11705.769686959999</v>
      </c>
      <c r="F17" s="148">
        <v>34354.264002999997</v>
      </c>
      <c r="G17" s="108" t="s">
        <v>35</v>
      </c>
      <c r="H17" s="59"/>
      <c r="I17" s="270"/>
      <c r="J17" s="233"/>
      <c r="K17" s="233"/>
      <c r="L17" s="148"/>
      <c r="M17" s="149"/>
    </row>
    <row r="18" spans="1:13" s="65" customFormat="1" ht="12" customHeight="1">
      <c r="A18" s="59" t="s">
        <v>21</v>
      </c>
      <c r="B18" s="300">
        <v>3950.2</v>
      </c>
      <c r="C18" s="270">
        <v>4100</v>
      </c>
      <c r="D18" s="233">
        <v>3335.8</v>
      </c>
      <c r="E18" s="233">
        <v>3046</v>
      </c>
      <c r="F18" s="148">
        <v>3140</v>
      </c>
      <c r="G18" s="108" t="s">
        <v>22</v>
      </c>
      <c r="H18" s="59"/>
      <c r="I18" s="270"/>
      <c r="J18" s="233"/>
      <c r="K18" s="233"/>
      <c r="L18" s="148"/>
      <c r="M18" s="149"/>
    </row>
    <row r="19" spans="1:13" s="65" customFormat="1" ht="12" customHeight="1">
      <c r="A19" s="239" t="s">
        <v>89</v>
      </c>
      <c r="B19" s="300">
        <v>190.47610265</v>
      </c>
      <c r="C19" s="270">
        <v>298.86</v>
      </c>
      <c r="D19" s="233">
        <v>300.67</v>
      </c>
      <c r="E19" s="233">
        <v>306.19802499999997</v>
      </c>
      <c r="F19" s="148">
        <v>524.70732499999997</v>
      </c>
      <c r="G19" s="47" t="s">
        <v>187</v>
      </c>
      <c r="H19" s="59"/>
      <c r="I19" s="270"/>
      <c r="J19" s="233"/>
      <c r="K19" s="233"/>
      <c r="L19" s="148"/>
      <c r="M19" s="149"/>
    </row>
    <row r="20" spans="1:13" s="65" customFormat="1" ht="12" customHeight="1">
      <c r="A20" s="107" t="s">
        <v>90</v>
      </c>
      <c r="B20" s="300">
        <v>3428.8977644000001</v>
      </c>
      <c r="C20" s="21">
        <v>2936.17</v>
      </c>
      <c r="D20" s="145">
        <v>1924.2</v>
      </c>
      <c r="E20" s="145">
        <v>1338.8853094000001</v>
      </c>
      <c r="F20" s="148">
        <v>1314.1800084000001</v>
      </c>
      <c r="G20" s="108" t="s">
        <v>46</v>
      </c>
      <c r="H20" s="106"/>
      <c r="I20" s="21"/>
      <c r="J20" s="145"/>
      <c r="K20" s="145"/>
      <c r="L20" s="148"/>
      <c r="M20" s="149"/>
    </row>
    <row r="21" spans="1:13" s="65" customFormat="1" ht="12" customHeight="1">
      <c r="A21" s="106" t="s">
        <v>36</v>
      </c>
      <c r="B21" s="300">
        <v>2477.1291363</v>
      </c>
      <c r="C21" s="270">
        <v>2063.08</v>
      </c>
      <c r="D21" s="233">
        <v>1687.71</v>
      </c>
      <c r="E21" s="233">
        <v>915.33272499999998</v>
      </c>
      <c r="F21" s="148">
        <v>2141.0826350000002</v>
      </c>
      <c r="G21" s="108" t="s">
        <v>37</v>
      </c>
      <c r="H21" s="106"/>
      <c r="I21" s="270"/>
      <c r="J21" s="233"/>
      <c r="K21" s="233"/>
      <c r="L21" s="148"/>
      <c r="M21" s="149"/>
    </row>
    <row r="22" spans="1:13" ht="12" customHeight="1">
      <c r="A22" s="59" t="s">
        <v>38</v>
      </c>
      <c r="B22" s="299">
        <v>13742.636006999999</v>
      </c>
      <c r="C22" s="270">
        <v>24268.41</v>
      </c>
      <c r="D22" s="233">
        <v>15865.22</v>
      </c>
      <c r="E22" s="233">
        <v>12178.517571</v>
      </c>
      <c r="F22" s="148">
        <v>16132.265644999999</v>
      </c>
      <c r="G22" s="108" t="s">
        <v>39</v>
      </c>
      <c r="H22" s="59"/>
      <c r="I22" s="270"/>
      <c r="J22" s="233"/>
      <c r="K22" s="233"/>
      <c r="L22" s="148"/>
      <c r="M22" s="149"/>
    </row>
    <row r="23" spans="1:13" ht="12" customHeight="1">
      <c r="A23" s="59" t="s">
        <v>82</v>
      </c>
      <c r="B23" s="299">
        <v>20076.477187</v>
      </c>
      <c r="C23" s="270">
        <v>27879</v>
      </c>
      <c r="D23" s="233">
        <v>21768.16</v>
      </c>
      <c r="E23" s="233">
        <v>14521.931687</v>
      </c>
      <c r="F23" s="148">
        <v>9399.0692650000001</v>
      </c>
      <c r="G23" s="108" t="s">
        <v>77</v>
      </c>
      <c r="H23" s="59"/>
      <c r="I23" s="270"/>
      <c r="J23" s="233"/>
      <c r="K23" s="233"/>
      <c r="L23" s="148"/>
      <c r="M23" s="149"/>
    </row>
    <row r="24" spans="1:13" ht="12" customHeight="1">
      <c r="A24" s="59" t="s">
        <v>47</v>
      </c>
      <c r="B24" s="299">
        <v>3960</v>
      </c>
      <c r="C24" s="270">
        <v>4960</v>
      </c>
      <c r="D24" s="233">
        <v>4320</v>
      </c>
      <c r="E24" s="233">
        <v>3400</v>
      </c>
      <c r="F24" s="148">
        <v>3008</v>
      </c>
      <c r="G24" s="108" t="s">
        <v>78</v>
      </c>
      <c r="H24" s="59"/>
      <c r="I24" s="270"/>
      <c r="J24" s="233"/>
      <c r="K24" s="233"/>
      <c r="L24" s="148"/>
      <c r="M24" s="149"/>
    </row>
    <row r="25" spans="1:13" ht="12" customHeight="1">
      <c r="A25" s="59" t="s">
        <v>246</v>
      </c>
      <c r="B25" s="299">
        <v>12036.8784</v>
      </c>
      <c r="C25" s="271">
        <v>11743.29</v>
      </c>
      <c r="D25" s="149">
        <v>8587.2900000000009</v>
      </c>
      <c r="E25" s="149" t="s">
        <v>1</v>
      </c>
      <c r="F25" s="149" t="s">
        <v>1</v>
      </c>
      <c r="G25" s="108" t="s">
        <v>247</v>
      </c>
      <c r="H25" s="59"/>
      <c r="I25" s="271"/>
      <c r="J25" s="149"/>
      <c r="K25" s="149"/>
      <c r="L25" s="149"/>
      <c r="M25" s="149"/>
    </row>
    <row r="26" spans="1:13" ht="12" customHeight="1">
      <c r="A26" s="59" t="s">
        <v>133</v>
      </c>
      <c r="B26" s="299"/>
      <c r="C26" s="272"/>
      <c r="D26" s="233"/>
      <c r="E26" s="269"/>
      <c r="F26" s="233"/>
      <c r="G26" s="108" t="s">
        <v>135</v>
      </c>
      <c r="H26" s="59"/>
      <c r="I26" s="272"/>
      <c r="J26" s="233"/>
      <c r="K26" s="269"/>
      <c r="L26" s="233"/>
      <c r="M26" s="233"/>
    </row>
    <row r="27" spans="1:13" ht="12" customHeight="1">
      <c r="A27" s="59" t="s">
        <v>134</v>
      </c>
      <c r="B27" s="299">
        <v>6808.2127389999996</v>
      </c>
      <c r="C27" s="270">
        <v>6991.98</v>
      </c>
      <c r="D27" s="233">
        <v>6824.83</v>
      </c>
      <c r="E27" s="233">
        <v>6448.1177882000002</v>
      </c>
      <c r="F27" s="233">
        <v>6846.0360350000001</v>
      </c>
      <c r="G27" s="108" t="s">
        <v>139</v>
      </c>
      <c r="H27" s="107"/>
      <c r="I27" s="270"/>
      <c r="J27" s="233"/>
      <c r="K27" s="233"/>
      <c r="L27" s="233"/>
      <c r="M27" s="233"/>
    </row>
    <row r="28" spans="1:13" ht="12" customHeight="1">
      <c r="A28" s="59" t="s">
        <v>49</v>
      </c>
      <c r="B28" s="299">
        <v>2844.3940650999998</v>
      </c>
      <c r="C28" s="270">
        <v>3019.44</v>
      </c>
      <c r="D28" s="233">
        <v>2609.14</v>
      </c>
      <c r="E28" s="233">
        <v>1821.6103329</v>
      </c>
      <c r="F28" s="233">
        <v>2749.0148793000003</v>
      </c>
      <c r="G28" s="108" t="s">
        <v>50</v>
      </c>
      <c r="H28" s="59"/>
      <c r="I28" s="270"/>
      <c r="J28" s="233"/>
      <c r="K28" s="233"/>
      <c r="L28" s="233"/>
      <c r="M28" s="233"/>
    </row>
    <row r="29" spans="1:13" ht="12" customHeight="1">
      <c r="A29" s="59" t="s">
        <v>83</v>
      </c>
      <c r="B29" s="299">
        <v>53.975399500000002</v>
      </c>
      <c r="C29" s="270">
        <v>84.84</v>
      </c>
      <c r="D29" s="233">
        <v>65.209999999999994</v>
      </c>
      <c r="E29" s="233">
        <v>34.347981500000003</v>
      </c>
      <c r="F29" s="233">
        <v>71.872505650000008</v>
      </c>
      <c r="G29" s="108" t="s">
        <v>79</v>
      </c>
      <c r="H29" s="59"/>
      <c r="I29" s="270"/>
      <c r="J29" s="233"/>
      <c r="K29" s="233"/>
      <c r="L29" s="233"/>
      <c r="M29" s="233"/>
    </row>
    <row r="30" spans="1:13" ht="12" customHeight="1">
      <c r="A30" s="59" t="s">
        <v>51</v>
      </c>
      <c r="B30" s="299">
        <v>124391.99060999999</v>
      </c>
      <c r="C30" s="272">
        <v>117798.77</v>
      </c>
      <c r="D30" s="233">
        <v>124831.54</v>
      </c>
      <c r="E30" s="233">
        <v>98150.994711000007</v>
      </c>
      <c r="F30" s="233">
        <v>100041.049692</v>
      </c>
      <c r="G30" s="108" t="s">
        <v>52</v>
      </c>
      <c r="H30" s="59"/>
      <c r="I30" s="272"/>
      <c r="J30" s="233"/>
      <c r="K30" s="233"/>
      <c r="L30" s="233"/>
      <c r="M30" s="233"/>
    </row>
    <row r="31" spans="1:13" ht="12" customHeight="1">
      <c r="A31" s="106" t="s">
        <v>53</v>
      </c>
      <c r="B31" s="299">
        <v>1143.0165179999999</v>
      </c>
      <c r="C31" s="273">
        <v>1082.29</v>
      </c>
      <c r="D31" s="233">
        <v>840.86</v>
      </c>
      <c r="E31" s="233">
        <v>628.10278200000005</v>
      </c>
      <c r="F31" s="233">
        <v>499.59910000000002</v>
      </c>
      <c r="G31" s="108" t="s">
        <v>54</v>
      </c>
      <c r="H31" s="106"/>
      <c r="I31" s="273"/>
      <c r="J31" s="233"/>
      <c r="K31" s="233"/>
      <c r="L31" s="233"/>
      <c r="M31" s="233"/>
    </row>
    <row r="32" spans="1:13" ht="6" customHeight="1">
      <c r="A32" s="114"/>
      <c r="B32" s="299"/>
      <c r="C32" s="269"/>
      <c r="D32" s="233"/>
      <c r="E32" s="233"/>
      <c r="F32" s="233"/>
      <c r="G32" s="56"/>
      <c r="H32" s="114"/>
      <c r="I32" s="269"/>
      <c r="J32" s="233"/>
      <c r="K32" s="233"/>
      <c r="L32" s="233"/>
      <c r="M32" s="233"/>
    </row>
    <row r="33" spans="1:13" ht="14.25">
      <c r="A33" s="81" t="s">
        <v>10</v>
      </c>
      <c r="B33" s="133">
        <f>SUM(B8:B31)</f>
        <v>582155.49912257004</v>
      </c>
      <c r="C33" s="150">
        <f>SUM(C8:C32)</f>
        <v>626965.4</v>
      </c>
      <c r="D33" s="150">
        <f>SUM(D8:D32)</f>
        <v>583380.29999999993</v>
      </c>
      <c r="E33" s="150">
        <f>SUM(E8:E32)</f>
        <v>453316.31523700978</v>
      </c>
      <c r="F33" s="150">
        <f>SUM(F8:F32)</f>
        <v>484447.53510924999</v>
      </c>
      <c r="G33" s="56" t="s">
        <v>140</v>
      </c>
      <c r="H33" s="66"/>
      <c r="I33" s="150"/>
      <c r="J33" s="150"/>
      <c r="K33" s="150"/>
      <c r="L33" s="150"/>
      <c r="M33" s="150"/>
    </row>
    <row r="34" spans="1:13" ht="14.25" customHeight="1">
      <c r="B34" s="78"/>
      <c r="C34" s="78"/>
      <c r="D34" s="78"/>
      <c r="E34" s="78"/>
      <c r="F34" s="78"/>
      <c r="H34" s="106"/>
      <c r="I34" s="78"/>
      <c r="J34" s="78"/>
      <c r="K34" s="78"/>
      <c r="L34" s="78"/>
      <c r="M34" s="78"/>
    </row>
    <row r="35" spans="1:13">
      <c r="H35" s="64"/>
      <c r="I35" s="76"/>
      <c r="J35" s="76"/>
      <c r="K35" s="77"/>
      <c r="L35" s="76"/>
      <c r="M35" s="76"/>
    </row>
    <row r="36" spans="1:13" ht="20.25">
      <c r="A36" s="45" t="s">
        <v>137</v>
      </c>
      <c r="B36" s="48"/>
      <c r="C36" s="48"/>
      <c r="D36" s="48"/>
      <c r="F36" s="11"/>
      <c r="G36" s="31" t="s">
        <v>138</v>
      </c>
      <c r="H36" s="64"/>
      <c r="I36" s="48"/>
      <c r="J36" s="48"/>
      <c r="K36" s="77"/>
      <c r="L36" s="11"/>
      <c r="M36" s="11"/>
    </row>
    <row r="37" spans="1:13" ht="20.25">
      <c r="A37" s="45" t="s">
        <v>147</v>
      </c>
      <c r="B37" s="48"/>
      <c r="C37" s="48"/>
      <c r="D37" s="48"/>
      <c r="F37" s="11"/>
      <c r="G37" s="53" t="s">
        <v>250</v>
      </c>
      <c r="H37" s="64"/>
      <c r="I37" s="48"/>
      <c r="J37" s="48"/>
      <c r="K37" s="77"/>
      <c r="L37" s="11"/>
      <c r="M37" s="11"/>
    </row>
    <row r="38" spans="1:13" ht="14.25" customHeight="1">
      <c r="A38" s="46"/>
      <c r="B38" s="79"/>
      <c r="C38" s="79"/>
      <c r="D38" s="79"/>
      <c r="F38" s="80"/>
      <c r="H38" s="64"/>
      <c r="I38" s="79"/>
      <c r="J38" s="79"/>
      <c r="K38" s="77"/>
      <c r="L38" s="80"/>
      <c r="M38" s="79"/>
    </row>
    <row r="39" spans="1:13" ht="13.5" customHeight="1">
      <c r="A39" s="81" t="s">
        <v>8</v>
      </c>
      <c r="B39" s="241"/>
      <c r="C39" s="241">
        <v>2017</v>
      </c>
      <c r="D39" s="241">
        <v>2016</v>
      </c>
      <c r="E39" s="241">
        <v>2015</v>
      </c>
      <c r="F39" s="1">
        <v>2014</v>
      </c>
      <c r="G39" s="82" t="s">
        <v>4</v>
      </c>
      <c r="H39" s="59"/>
      <c r="I39" s="241"/>
      <c r="J39" s="241"/>
      <c r="K39" s="241"/>
      <c r="L39" s="1"/>
      <c r="M39" s="125"/>
    </row>
    <row r="40" spans="1:13" ht="15.75" customHeight="1">
      <c r="A40" s="59"/>
      <c r="E40" s="135"/>
      <c r="F40" s="135"/>
      <c r="G40" s="55"/>
      <c r="H40" s="59"/>
      <c r="I40" s="76"/>
      <c r="J40" s="76"/>
      <c r="K40" s="135"/>
      <c r="L40" s="135"/>
      <c r="M40" s="76"/>
    </row>
    <row r="41" spans="1:13" ht="12" customHeight="1">
      <c r="A41" s="59" t="s">
        <v>94</v>
      </c>
      <c r="B41" s="306"/>
      <c r="C41" s="285">
        <v>5260.2469759700007</v>
      </c>
      <c r="D41" s="240">
        <v>4078.2952808999994</v>
      </c>
      <c r="E41" s="240">
        <v>3520.0312618599996</v>
      </c>
      <c r="F41" s="207">
        <v>6171.5619871900008</v>
      </c>
      <c r="G41" s="108" t="s">
        <v>41</v>
      </c>
      <c r="H41" s="106"/>
      <c r="I41" s="285"/>
      <c r="J41" s="240"/>
      <c r="K41" s="240"/>
      <c r="L41" s="207"/>
      <c r="M41" s="207"/>
    </row>
    <row r="42" spans="1:13" ht="12" customHeight="1">
      <c r="A42" s="106" t="s">
        <v>18</v>
      </c>
      <c r="B42" s="306"/>
      <c r="C42" s="285">
        <v>1558.7875951300002</v>
      </c>
      <c r="D42" s="240">
        <v>2528.6950053600003</v>
      </c>
      <c r="E42" s="240">
        <v>2578.7117578499997</v>
      </c>
      <c r="F42" s="207">
        <v>2392.5644014600002</v>
      </c>
      <c r="G42" s="108" t="s">
        <v>42</v>
      </c>
      <c r="H42" s="59"/>
      <c r="I42" s="285"/>
      <c r="J42" s="240"/>
      <c r="K42" s="240"/>
      <c r="L42" s="207"/>
      <c r="M42" s="207"/>
    </row>
    <row r="43" spans="1:13" ht="12" customHeight="1">
      <c r="A43" s="59" t="s">
        <v>30</v>
      </c>
      <c r="B43" s="306"/>
      <c r="C43" s="285">
        <v>25130.887572800002</v>
      </c>
      <c r="D43" s="240">
        <v>18473.291070449999</v>
      </c>
      <c r="E43" s="240">
        <v>17225.702015999999</v>
      </c>
      <c r="F43" s="207">
        <v>14895.218023149999</v>
      </c>
      <c r="G43" s="108" t="s">
        <v>43</v>
      </c>
      <c r="H43" s="59"/>
      <c r="I43" s="285"/>
      <c r="J43" s="240"/>
      <c r="K43" s="240"/>
      <c r="L43" s="207"/>
      <c r="M43" s="207"/>
    </row>
    <row r="44" spans="1:13" ht="12" customHeight="1">
      <c r="A44" s="59" t="s">
        <v>95</v>
      </c>
      <c r="B44" s="306"/>
      <c r="C44" s="285">
        <v>9657.3890392800004</v>
      </c>
      <c r="D44" s="240">
        <v>6283.5875411699999</v>
      </c>
      <c r="E44" s="240">
        <v>3608.1702151000004</v>
      </c>
      <c r="F44" s="207">
        <v>2774.1443402800001</v>
      </c>
      <c r="G44" s="108" t="s">
        <v>31</v>
      </c>
      <c r="H44" s="106"/>
      <c r="I44" s="285"/>
      <c r="J44" s="240"/>
      <c r="K44" s="240"/>
      <c r="L44" s="207"/>
      <c r="M44" s="207"/>
    </row>
    <row r="45" spans="1:13" ht="12" customHeight="1">
      <c r="A45" s="106" t="s">
        <v>32</v>
      </c>
      <c r="B45" s="306"/>
      <c r="C45" s="285">
        <v>535.59286599999996</v>
      </c>
      <c r="D45" s="240">
        <v>970.02144799999996</v>
      </c>
      <c r="E45" s="240">
        <v>552.39999910000006</v>
      </c>
      <c r="F45" s="207">
        <v>261.63990740000003</v>
      </c>
      <c r="G45" s="108" t="s">
        <v>33</v>
      </c>
      <c r="H45" s="59"/>
      <c r="I45" s="285"/>
      <c r="J45" s="240"/>
      <c r="K45" s="240"/>
      <c r="L45" s="207"/>
      <c r="M45" s="207"/>
    </row>
    <row r="46" spans="1:13" ht="12" customHeight="1">
      <c r="A46" s="59" t="s">
        <v>44</v>
      </c>
      <c r="B46" s="306"/>
      <c r="C46" s="285">
        <v>1153.99181325</v>
      </c>
      <c r="D46" s="240">
        <v>85.213157629999998</v>
      </c>
      <c r="E46" s="240">
        <v>129.37465032</v>
      </c>
      <c r="F46" s="207">
        <v>185.48996810999998</v>
      </c>
      <c r="G46" s="108" t="s">
        <v>45</v>
      </c>
      <c r="H46" s="59"/>
      <c r="I46" s="285"/>
      <c r="J46" s="240"/>
      <c r="K46" s="240"/>
      <c r="L46" s="207"/>
      <c r="M46" s="207"/>
    </row>
    <row r="47" spans="1:13" ht="12" customHeight="1">
      <c r="A47" s="59" t="s">
        <v>19</v>
      </c>
      <c r="B47" s="306"/>
      <c r="C47" s="285">
        <v>1920.7575620599996</v>
      </c>
      <c r="D47" s="240">
        <v>1309.7602975500001</v>
      </c>
      <c r="E47" s="240">
        <v>1477.26061349</v>
      </c>
      <c r="F47" s="207">
        <v>582.95701198999996</v>
      </c>
      <c r="G47" s="108" t="s">
        <v>20</v>
      </c>
      <c r="H47" s="59"/>
      <c r="I47" s="285"/>
      <c r="J47" s="240"/>
      <c r="K47" s="240"/>
      <c r="L47" s="207"/>
      <c r="M47" s="207"/>
    </row>
    <row r="48" spans="1:13" ht="12" customHeight="1">
      <c r="A48" s="59" t="s">
        <v>185</v>
      </c>
      <c r="B48" s="306"/>
      <c r="C48" s="285">
        <v>758.74639120000006</v>
      </c>
      <c r="D48" s="240">
        <v>765.16200020000008</v>
      </c>
      <c r="E48" s="240">
        <v>1127.5498877</v>
      </c>
      <c r="F48" s="207">
        <v>718.38806184999999</v>
      </c>
      <c r="G48" s="108" t="s">
        <v>186</v>
      </c>
      <c r="H48" s="59"/>
      <c r="I48" s="285"/>
      <c r="J48" s="240"/>
      <c r="K48" s="240"/>
      <c r="L48" s="207"/>
      <c r="M48" s="207"/>
    </row>
    <row r="49" spans="1:13" ht="12" customHeight="1">
      <c r="A49" s="59" t="s">
        <v>81</v>
      </c>
      <c r="B49" s="306"/>
      <c r="C49" s="285">
        <v>1.9247222500000001</v>
      </c>
      <c r="D49" s="240">
        <v>6.8128992000000004</v>
      </c>
      <c r="E49" s="240">
        <v>3.2704751499999998</v>
      </c>
      <c r="F49" s="207">
        <v>2.3807058999999997</v>
      </c>
      <c r="G49" s="108" t="s">
        <v>74</v>
      </c>
      <c r="H49" s="106"/>
      <c r="I49" s="285"/>
      <c r="J49" s="240"/>
      <c r="K49" s="240"/>
      <c r="L49" s="207"/>
      <c r="M49" s="207"/>
    </row>
    <row r="50" spans="1:13" ht="12" customHeight="1">
      <c r="A50" s="106" t="s">
        <v>34</v>
      </c>
      <c r="B50" s="306"/>
      <c r="C50" s="285">
        <v>6428.9069519199993</v>
      </c>
      <c r="D50" s="240">
        <v>4546.7477749899999</v>
      </c>
      <c r="E50" s="240">
        <v>3079.8118028000004</v>
      </c>
      <c r="F50" s="207">
        <v>6054.3779479200002</v>
      </c>
      <c r="G50" s="108" t="s">
        <v>35</v>
      </c>
      <c r="H50" s="106"/>
      <c r="I50" s="285"/>
      <c r="J50" s="240"/>
      <c r="K50" s="240"/>
      <c r="L50" s="207"/>
      <c r="M50" s="207"/>
    </row>
    <row r="51" spans="1:13" ht="12" customHeight="1">
      <c r="A51" s="106" t="s">
        <v>21</v>
      </c>
      <c r="B51" s="306"/>
      <c r="C51" s="285">
        <v>57.569794000000002</v>
      </c>
      <c r="D51" s="240">
        <v>53.082091499999997</v>
      </c>
      <c r="E51" s="240">
        <v>14.506260900000001</v>
      </c>
      <c r="F51" s="207">
        <v>22.2467595</v>
      </c>
      <c r="G51" s="108" t="s">
        <v>22</v>
      </c>
      <c r="H51" s="59"/>
      <c r="I51" s="285"/>
      <c r="J51" s="240"/>
      <c r="K51" s="240"/>
      <c r="L51" s="207"/>
      <c r="M51" s="207"/>
    </row>
    <row r="52" spans="1:13" ht="12" customHeight="1">
      <c r="A52" s="239" t="s">
        <v>89</v>
      </c>
      <c r="B52" s="306"/>
      <c r="C52" s="285">
        <v>27.699145549999997</v>
      </c>
      <c r="D52" s="240">
        <v>23.295105100000001</v>
      </c>
      <c r="E52" s="240">
        <v>27.850169350000002</v>
      </c>
      <c r="F52" s="207">
        <v>74.128983209999987</v>
      </c>
      <c r="G52" s="47" t="s">
        <v>187</v>
      </c>
      <c r="H52" s="59"/>
      <c r="I52" s="285"/>
      <c r="J52" s="240"/>
      <c r="K52" s="240"/>
      <c r="L52" s="207"/>
      <c r="M52" s="207"/>
    </row>
    <row r="53" spans="1:13" ht="12" customHeight="1">
      <c r="A53" s="59" t="s">
        <v>36</v>
      </c>
      <c r="B53" s="306"/>
      <c r="C53" s="285">
        <v>96.708940049999995</v>
      </c>
      <c r="D53" s="240">
        <v>485.43653124999997</v>
      </c>
      <c r="E53" s="240">
        <v>375.83230119999996</v>
      </c>
      <c r="F53" s="207">
        <v>116.78293324999999</v>
      </c>
      <c r="G53" s="108" t="s">
        <v>37</v>
      </c>
      <c r="H53" s="107"/>
      <c r="I53" s="285"/>
      <c r="J53" s="240"/>
      <c r="K53" s="240"/>
      <c r="L53" s="207"/>
      <c r="M53" s="207"/>
    </row>
    <row r="54" spans="1:13" ht="12" customHeight="1">
      <c r="A54" s="107" t="s">
        <v>90</v>
      </c>
      <c r="B54" s="306"/>
      <c r="C54" s="285">
        <v>458.1883305799999</v>
      </c>
      <c r="D54" s="240">
        <v>341.42148011</v>
      </c>
      <c r="E54" s="240">
        <v>96.436366740000011</v>
      </c>
      <c r="F54" s="207">
        <v>225.85423030000001</v>
      </c>
      <c r="G54" s="108" t="s">
        <v>46</v>
      </c>
      <c r="I54" s="285"/>
      <c r="J54" s="240"/>
      <c r="K54" s="240"/>
      <c r="L54" s="207"/>
      <c r="M54" s="207"/>
    </row>
    <row r="55" spans="1:13" ht="12" customHeight="1">
      <c r="A55" s="107" t="s">
        <v>38</v>
      </c>
      <c r="B55" s="306"/>
      <c r="C55" s="285">
        <v>1714.6673603299998</v>
      </c>
      <c r="D55" s="240">
        <v>3591.4747328499998</v>
      </c>
      <c r="E55" s="240">
        <v>1290.4524116700002</v>
      </c>
      <c r="F55" s="207">
        <v>1214.24906315</v>
      </c>
      <c r="G55" s="108" t="s">
        <v>39</v>
      </c>
      <c r="H55" s="59"/>
      <c r="I55" s="285"/>
      <c r="J55" s="240"/>
      <c r="K55" s="240"/>
      <c r="L55" s="207"/>
      <c r="M55" s="207"/>
    </row>
    <row r="56" spans="1:13" ht="12" customHeight="1">
      <c r="A56" s="59" t="s">
        <v>82</v>
      </c>
      <c r="B56" s="306"/>
      <c r="C56" s="285">
        <v>1533.6693330000001</v>
      </c>
      <c r="D56" s="240">
        <v>1000.5145941000001</v>
      </c>
      <c r="E56" s="240">
        <v>592.20299184999999</v>
      </c>
      <c r="F56" s="207">
        <v>867.45347775000005</v>
      </c>
      <c r="G56" s="108" t="s">
        <v>77</v>
      </c>
      <c r="H56" s="59"/>
      <c r="I56" s="285"/>
      <c r="J56" s="240"/>
      <c r="K56" s="240"/>
      <c r="L56" s="207"/>
      <c r="M56" s="207"/>
    </row>
    <row r="57" spans="1:13" ht="12" customHeight="1">
      <c r="A57" s="59" t="s">
        <v>96</v>
      </c>
      <c r="B57" s="306"/>
      <c r="C57" s="285">
        <v>108.97951279999999</v>
      </c>
      <c r="D57" s="240">
        <v>283.59127314999995</v>
      </c>
      <c r="E57" s="240">
        <v>136.94252865000001</v>
      </c>
      <c r="F57" s="207">
        <v>83.540133949999998</v>
      </c>
      <c r="G57" s="108" t="s">
        <v>48</v>
      </c>
      <c r="H57" s="59"/>
      <c r="I57" s="285"/>
      <c r="J57" s="240"/>
      <c r="K57" s="240"/>
      <c r="L57" s="207"/>
      <c r="M57" s="207"/>
    </row>
    <row r="58" spans="1:13" ht="12" customHeight="1">
      <c r="A58" s="59" t="s">
        <v>246</v>
      </c>
      <c r="B58" s="306"/>
      <c r="C58" s="285">
        <v>2446.43691425</v>
      </c>
      <c r="D58" s="245">
        <v>1633.8056863800002</v>
      </c>
      <c r="E58" s="76" t="s">
        <v>1</v>
      </c>
      <c r="F58" s="77" t="s">
        <v>1</v>
      </c>
      <c r="G58" s="63" t="s">
        <v>247</v>
      </c>
      <c r="H58" s="59"/>
      <c r="I58" s="285"/>
      <c r="J58" s="245"/>
      <c r="K58" s="76"/>
      <c r="L58" s="77"/>
      <c r="M58" s="76"/>
    </row>
    <row r="59" spans="1:13" ht="12" customHeight="1">
      <c r="A59" s="59" t="s">
        <v>133</v>
      </c>
      <c r="B59" s="306"/>
      <c r="C59" s="285"/>
      <c r="E59" s="76"/>
      <c r="F59" s="206"/>
      <c r="G59" s="108" t="s">
        <v>135</v>
      </c>
      <c r="H59" s="59"/>
      <c r="I59" s="285"/>
      <c r="J59" s="76"/>
      <c r="K59" s="76"/>
      <c r="L59" s="206"/>
      <c r="M59" s="208"/>
    </row>
    <row r="60" spans="1:13" ht="12" customHeight="1">
      <c r="A60" s="59" t="s">
        <v>258</v>
      </c>
      <c r="B60" s="306"/>
      <c r="C60" s="285">
        <v>261.95554635000002</v>
      </c>
      <c r="D60" s="245">
        <v>294.15449435999994</v>
      </c>
      <c r="E60" s="245">
        <v>142.39668114</v>
      </c>
      <c r="F60" s="207">
        <v>95.33</v>
      </c>
      <c r="G60" s="108" t="s">
        <v>259</v>
      </c>
      <c r="H60" s="59"/>
      <c r="I60" s="285"/>
      <c r="J60" s="245"/>
      <c r="K60" s="245"/>
      <c r="L60" s="207"/>
      <c r="M60" s="207"/>
    </row>
    <row r="61" spans="1:13" ht="12" customHeight="1">
      <c r="A61" s="59" t="s">
        <v>97</v>
      </c>
      <c r="B61" s="306"/>
      <c r="C61" s="285">
        <v>174.43274775999998</v>
      </c>
      <c r="D61" s="240">
        <v>591.29063225000004</v>
      </c>
      <c r="E61" s="240">
        <v>296.98943791000005</v>
      </c>
      <c r="F61" s="207">
        <v>83.671586610000006</v>
      </c>
      <c r="G61" s="108" t="s">
        <v>50</v>
      </c>
      <c r="H61" s="59"/>
      <c r="I61" s="285"/>
      <c r="J61" s="240"/>
      <c r="K61" s="240"/>
      <c r="L61" s="207"/>
      <c r="M61" s="207"/>
    </row>
    <row r="62" spans="1:13" ht="12" customHeight="1">
      <c r="A62" s="59" t="s">
        <v>83</v>
      </c>
      <c r="B62" s="306"/>
      <c r="C62" s="285">
        <v>131.41273043999999</v>
      </c>
      <c r="D62" s="240">
        <v>33.15226801</v>
      </c>
      <c r="E62" s="240">
        <v>12.577988679999999</v>
      </c>
      <c r="F62" s="207">
        <v>124.07381844</v>
      </c>
      <c r="G62" s="108" t="s">
        <v>79</v>
      </c>
      <c r="H62" s="59"/>
      <c r="I62" s="285"/>
      <c r="J62" s="240"/>
      <c r="K62" s="240"/>
      <c r="L62" s="207"/>
      <c r="M62" s="207"/>
    </row>
    <row r="63" spans="1:13" ht="12" customHeight="1">
      <c r="A63" s="59" t="s">
        <v>51</v>
      </c>
      <c r="B63" s="306"/>
      <c r="C63" s="285">
        <v>4079.3685215999999</v>
      </c>
      <c r="D63" s="240">
        <v>2978.3438865999997</v>
      </c>
      <c r="E63" s="240">
        <v>4118.6834478000001</v>
      </c>
      <c r="F63" s="207">
        <v>2450.2718329200002</v>
      </c>
      <c r="G63" s="108" t="s">
        <v>52</v>
      </c>
      <c r="H63" s="59"/>
      <c r="I63" s="285"/>
      <c r="J63" s="240"/>
      <c r="K63" s="240"/>
      <c r="L63" s="207"/>
      <c r="M63" s="207"/>
    </row>
    <row r="64" spans="1:13" ht="12" customHeight="1">
      <c r="A64" s="59" t="s">
        <v>53</v>
      </c>
      <c r="B64" s="306"/>
      <c r="C64" s="285">
        <v>41.977334799999994</v>
      </c>
      <c r="D64" s="240">
        <v>104.4218034</v>
      </c>
      <c r="E64" s="240">
        <v>101.6196288</v>
      </c>
      <c r="F64" s="207">
        <v>14.296062050000002</v>
      </c>
      <c r="G64" s="108" t="s">
        <v>54</v>
      </c>
      <c r="H64" s="115"/>
      <c r="I64" s="285"/>
      <c r="J64" s="240"/>
      <c r="K64" s="240"/>
      <c r="L64" s="207"/>
      <c r="M64" s="207"/>
    </row>
    <row r="65" spans="1:13" ht="14.25">
      <c r="A65" s="59"/>
      <c r="B65" s="306"/>
      <c r="D65" s="206"/>
      <c r="E65" s="206"/>
      <c r="F65" s="208"/>
      <c r="G65" s="56"/>
      <c r="H65" s="95"/>
      <c r="I65" s="76"/>
      <c r="J65" s="206"/>
      <c r="K65" s="206"/>
      <c r="L65" s="208"/>
      <c r="M65" s="208"/>
    </row>
    <row r="66" spans="1:13" ht="14.25" customHeight="1">
      <c r="A66" s="66" t="s">
        <v>10</v>
      </c>
      <c r="B66" s="306"/>
      <c r="C66" s="209">
        <f>SUM(C41:C65)</f>
        <v>63540.297701370007</v>
      </c>
      <c r="D66" s="209">
        <f>SUM(D41:D65)</f>
        <v>50461.571054510001</v>
      </c>
      <c r="E66" s="209">
        <f>SUM(E41:E65)</f>
        <v>40508.772894059999</v>
      </c>
      <c r="F66" s="209">
        <f>SUM(F41:F65)</f>
        <v>39410.62123638</v>
      </c>
      <c r="G66" s="56" t="s">
        <v>140</v>
      </c>
      <c r="H66" s="95"/>
      <c r="I66" s="209"/>
      <c r="J66" s="209"/>
      <c r="K66" s="209"/>
      <c r="L66" s="209"/>
      <c r="M66" s="209"/>
    </row>
    <row r="70" spans="1:13" ht="11.1" customHeight="1">
      <c r="A70" s="66"/>
      <c r="B70" s="116"/>
      <c r="C70" s="116"/>
      <c r="D70" s="116"/>
      <c r="E70" s="116"/>
      <c r="F70" s="116"/>
      <c r="G70" s="56"/>
      <c r="H70" s="95"/>
    </row>
    <row r="71" spans="1:13" ht="12.75" customHeight="1">
      <c r="H71" s="64"/>
    </row>
    <row r="72" spans="1:13" ht="12.75" customHeight="1">
      <c r="H72" s="65"/>
    </row>
    <row r="74" spans="1:13">
      <c r="B74" s="120"/>
      <c r="C74" s="120"/>
    </row>
    <row r="78" spans="1:13" ht="12.75" customHeight="1">
      <c r="A78" s="59"/>
      <c r="D78" s="55"/>
      <c r="F78" s="73"/>
      <c r="G78" s="74"/>
    </row>
    <row r="79" spans="1:13" ht="17.100000000000001" customHeight="1">
      <c r="A79" s="75"/>
      <c r="B79" s="55"/>
      <c r="C79" s="55"/>
      <c r="D79" s="67"/>
      <c r="F79" s="73"/>
      <c r="G79" s="74"/>
    </row>
    <row r="80" spans="1:13">
      <c r="B80" s="67"/>
      <c r="C80" s="67"/>
    </row>
    <row r="82" spans="1:10">
      <c r="A82" s="60" t="s">
        <v>98</v>
      </c>
      <c r="D82" s="119"/>
      <c r="F82" s="49"/>
      <c r="G82" s="7" t="s">
        <v>105</v>
      </c>
      <c r="H82" s="65"/>
    </row>
    <row r="83" spans="1:10" s="65" customFormat="1">
      <c r="A83" s="68" t="s">
        <v>148</v>
      </c>
      <c r="B83" s="119"/>
      <c r="C83" s="119"/>
      <c r="D83" s="120"/>
      <c r="E83" s="121"/>
      <c r="F83" s="16"/>
      <c r="G83" s="93" t="s">
        <v>132</v>
      </c>
      <c r="I83" s="63"/>
      <c r="J83" s="63"/>
    </row>
    <row r="84" spans="1:10" s="65" customFormat="1" ht="17.100000000000001" customHeight="1">
      <c r="A84" s="81"/>
      <c r="B84" s="82"/>
      <c r="C84" s="82"/>
      <c r="D84" s="82"/>
      <c r="E84" s="83"/>
      <c r="F84" s="73"/>
      <c r="G84" s="56"/>
      <c r="I84" s="63"/>
      <c r="J84" s="63"/>
    </row>
    <row r="85" spans="1:10" s="65" customFormat="1" ht="17.100000000000001" customHeight="1">
      <c r="I85" s="63"/>
      <c r="J85" s="63"/>
    </row>
    <row r="86" spans="1:10" s="65" customFormat="1" ht="17.100000000000001" customHeight="1">
      <c r="H86" s="63"/>
    </row>
    <row r="87" spans="1:10" ht="12.75" customHeight="1">
      <c r="I87" s="65"/>
      <c r="J87" s="65"/>
    </row>
    <row r="88" spans="1:10" ht="12.75" customHeight="1">
      <c r="I88" s="65"/>
      <c r="J88" s="65"/>
    </row>
    <row r="89" spans="1:10" ht="12.75" customHeight="1">
      <c r="I89" s="65"/>
      <c r="J89" s="65"/>
    </row>
    <row r="90" spans="1:10" ht="12.75" customHeight="1">
      <c r="A90" s="84"/>
      <c r="G90" s="5"/>
    </row>
    <row r="91" spans="1:10" ht="12.75" customHeight="1">
      <c r="A91" s="4"/>
      <c r="D91" s="11"/>
      <c r="G91" s="86"/>
    </row>
    <row r="92" spans="1:10" ht="12.75" customHeight="1">
      <c r="B92" s="11"/>
      <c r="C92" s="11"/>
      <c r="H92" s="85"/>
    </row>
    <row r="93" spans="1:10" ht="12.75" customHeight="1">
      <c r="A93" s="4"/>
      <c r="D93" s="11"/>
      <c r="G93" s="85"/>
    </row>
    <row r="94" spans="1:10" ht="12.75" customHeight="1">
      <c r="A94" s="87"/>
      <c r="B94" s="11"/>
      <c r="C94" s="11"/>
      <c r="D94" s="67"/>
      <c r="G94" s="86"/>
    </row>
    <row r="95" spans="1:10" ht="12.75" customHeight="1">
      <c r="B95" s="67"/>
      <c r="C95" s="67"/>
      <c r="H95" s="4"/>
    </row>
    <row r="96" spans="1:10" s="4" customFormat="1" ht="12.75" customHeight="1">
      <c r="B96" s="76"/>
      <c r="C96" s="76"/>
      <c r="D96" s="11"/>
      <c r="E96" s="88"/>
      <c r="F96" s="11"/>
      <c r="I96" s="63"/>
      <c r="J96" s="63"/>
    </row>
    <row r="97" spans="1:10" s="4" customFormat="1" ht="12.75" customHeight="1">
      <c r="B97" s="11"/>
      <c r="C97" s="11"/>
      <c r="D97" s="11"/>
      <c r="E97" s="88"/>
      <c r="F97" s="11"/>
      <c r="I97" s="63"/>
      <c r="J97" s="63"/>
    </row>
    <row r="98" spans="1:10" s="4" customFormat="1" ht="12.75" customHeight="1">
      <c r="B98" s="11"/>
      <c r="C98" s="11"/>
      <c r="D98" s="11"/>
      <c r="E98" s="88"/>
      <c r="F98" s="11"/>
      <c r="I98" s="63"/>
      <c r="J98" s="63"/>
    </row>
    <row r="99" spans="1:10" s="4" customFormat="1" ht="12.75" customHeight="1">
      <c r="B99" s="11"/>
      <c r="C99" s="11"/>
      <c r="D99" s="11"/>
      <c r="E99" s="88"/>
      <c r="F99" s="11"/>
      <c r="H99" s="63"/>
    </row>
    <row r="100" spans="1:10" ht="12.75" customHeight="1">
      <c r="A100" s="84"/>
      <c r="B100" s="11"/>
      <c r="C100" s="11"/>
      <c r="I100" s="4"/>
      <c r="J100" s="4"/>
    </row>
    <row r="101" spans="1:10">
      <c r="I101" s="4"/>
      <c r="J101" s="4"/>
    </row>
    <row r="102" spans="1:10">
      <c r="I102" s="4"/>
      <c r="J102" s="4"/>
    </row>
  </sheetData>
  <printOptions gridLinesSet="0"/>
  <pageMargins left="0.79135416666666669" right="0.53125" top="0.82093749999999999" bottom="0.78740157480314965" header="0.51181102362204722" footer="0.51181102362204722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M78"/>
  <sheetViews>
    <sheetView showGridLines="0" view="pageLayout" workbookViewId="0">
      <selection activeCell="A73" sqref="A73:G73"/>
    </sheetView>
  </sheetViews>
  <sheetFormatPr baseColWidth="10" defaultRowHeight="12.75"/>
  <cols>
    <col min="1" max="1" width="35.625" style="4" customWidth="1"/>
    <col min="2" max="2" width="9.375" style="126" customWidth="1"/>
    <col min="3" max="3" width="12.375" style="126" customWidth="1"/>
    <col min="4" max="6" width="9" style="4" customWidth="1"/>
    <col min="7" max="7" width="30.125" style="11" customWidth="1"/>
    <col min="8" max="8" width="21.875" style="4" customWidth="1"/>
    <col min="9" max="13" width="6.875" style="4" bestFit="1" customWidth="1"/>
    <col min="14" max="16384" width="11" style="4"/>
  </cols>
  <sheetData>
    <row r="1" spans="1:13" ht="22.5">
      <c r="A1" s="27" t="s">
        <v>87</v>
      </c>
      <c r="B1" s="282"/>
      <c r="C1" s="282"/>
      <c r="D1" s="2"/>
      <c r="E1" s="2"/>
      <c r="G1" s="29" t="s">
        <v>86</v>
      </c>
    </row>
    <row r="2" spans="1:13">
      <c r="G2" s="7"/>
    </row>
    <row r="3" spans="1:13" ht="20.25">
      <c r="A3" s="23" t="s">
        <v>141</v>
      </c>
      <c r="B3" s="283"/>
      <c r="C3" s="283"/>
      <c r="D3" s="6"/>
      <c r="E3" s="6"/>
      <c r="F3" s="290"/>
      <c r="G3" s="31" t="s">
        <v>251</v>
      </c>
    </row>
    <row r="4" spans="1:13" ht="20.25">
      <c r="A4" s="23"/>
      <c r="B4" s="283"/>
      <c r="C4" s="283"/>
      <c r="D4" s="6"/>
      <c r="E4" s="6"/>
      <c r="G4" s="31"/>
    </row>
    <row r="5" spans="1:13" ht="9.75" customHeight="1">
      <c r="A5" s="23"/>
      <c r="B5" s="283"/>
      <c r="C5" s="283"/>
      <c r="E5" s="6"/>
      <c r="G5" s="31"/>
    </row>
    <row r="6" spans="1:13" ht="15.75">
      <c r="A6" s="96" t="s">
        <v>59</v>
      </c>
      <c r="B6" s="241" t="s">
        <v>252</v>
      </c>
      <c r="C6" s="241">
        <v>2017</v>
      </c>
      <c r="D6" s="241">
        <v>2016</v>
      </c>
      <c r="E6" s="241">
        <v>2015</v>
      </c>
      <c r="F6" s="1">
        <v>2014</v>
      </c>
      <c r="G6" s="97" t="s">
        <v>88</v>
      </c>
      <c r="H6" s="96"/>
      <c r="I6" s="286"/>
      <c r="J6" s="286"/>
      <c r="K6" s="286"/>
      <c r="L6" s="287"/>
      <c r="M6" s="288"/>
    </row>
    <row r="7" spans="1:13" ht="9.75" customHeight="1">
      <c r="A7" s="89"/>
      <c r="C7" s="131"/>
      <c r="D7" s="131"/>
      <c r="E7" s="131"/>
      <c r="F7" s="44"/>
      <c r="G7" s="90"/>
      <c r="H7" s="89"/>
      <c r="I7" s="131"/>
      <c r="J7" s="131"/>
      <c r="K7" s="131"/>
      <c r="L7" s="44"/>
      <c r="M7" s="44"/>
    </row>
    <row r="8" spans="1:13" s="91" customFormat="1" ht="17.100000000000001" customHeight="1">
      <c r="A8" s="98" t="s">
        <v>11</v>
      </c>
      <c r="C8" s="131"/>
      <c r="D8" s="131"/>
      <c r="E8" s="131"/>
      <c r="F8" s="131"/>
      <c r="G8" s="99" t="s">
        <v>60</v>
      </c>
      <c r="H8" s="98"/>
      <c r="I8" s="131"/>
      <c r="J8" s="131"/>
      <c r="K8" s="131"/>
      <c r="L8" s="131"/>
      <c r="M8" s="131"/>
    </row>
    <row r="9" spans="1:13" ht="17.100000000000001" customHeight="1">
      <c r="A9" s="100" t="s">
        <v>11</v>
      </c>
      <c r="B9" s="301">
        <v>11364.31</v>
      </c>
      <c r="C9" s="131">
        <v>12388.82</v>
      </c>
      <c r="D9" s="234">
        <v>11644.221799999999</v>
      </c>
      <c r="E9" s="234">
        <v>8925.7099999999991</v>
      </c>
      <c r="F9" s="235">
        <v>9620.11</v>
      </c>
      <c r="G9" s="101" t="s">
        <v>60</v>
      </c>
      <c r="H9" s="100"/>
      <c r="I9" s="131"/>
      <c r="J9" s="234"/>
      <c r="K9" s="234"/>
      <c r="L9" s="235"/>
      <c r="M9" s="235"/>
    </row>
    <row r="10" spans="1:13" ht="17.100000000000001" customHeight="1">
      <c r="A10" s="102" t="s">
        <v>168</v>
      </c>
      <c r="B10" s="301">
        <v>29834.41</v>
      </c>
      <c r="C10" s="131">
        <v>31341.81</v>
      </c>
      <c r="D10" s="234">
        <v>28313.538</v>
      </c>
      <c r="E10" s="234">
        <v>20601.8</v>
      </c>
      <c r="F10" s="236">
        <v>21281</v>
      </c>
      <c r="G10" s="103" t="s">
        <v>61</v>
      </c>
      <c r="H10" s="102"/>
      <c r="I10" s="131"/>
      <c r="J10" s="234"/>
      <c r="K10" s="234"/>
      <c r="L10" s="236"/>
      <c r="M10" s="236"/>
    </row>
    <row r="11" spans="1:13" ht="17.100000000000001" customHeight="1">
      <c r="A11" s="102" t="s">
        <v>169</v>
      </c>
      <c r="B11" s="301">
        <v>26821.18</v>
      </c>
      <c r="C11" s="131">
        <v>28333.01</v>
      </c>
      <c r="D11" s="234">
        <v>25747.811799999999</v>
      </c>
      <c r="E11" s="234">
        <v>18881.400000000001</v>
      </c>
      <c r="F11" s="234">
        <v>19628.2</v>
      </c>
      <c r="G11" s="103" t="s">
        <v>62</v>
      </c>
      <c r="H11" s="102"/>
      <c r="I11" s="131"/>
      <c r="J11" s="234"/>
      <c r="K11" s="234"/>
      <c r="L11" s="234"/>
      <c r="M11" s="236"/>
    </row>
    <row r="12" spans="1:13" ht="17.100000000000001" customHeight="1">
      <c r="A12" s="102" t="s">
        <v>55</v>
      </c>
      <c r="B12" s="301">
        <v>9682.44</v>
      </c>
      <c r="C12" s="131">
        <v>10819.5</v>
      </c>
      <c r="D12" s="234">
        <v>9399.6296000000002</v>
      </c>
      <c r="E12" s="234">
        <v>7343.57</v>
      </c>
      <c r="F12" s="236">
        <v>8670.49</v>
      </c>
      <c r="G12" s="103" t="s">
        <v>56</v>
      </c>
      <c r="H12" s="102"/>
      <c r="I12" s="131"/>
      <c r="J12" s="234"/>
      <c r="K12" s="234"/>
      <c r="L12" s="236"/>
      <c r="M12" s="236"/>
    </row>
    <row r="13" spans="1:13" ht="17.100000000000001" customHeight="1">
      <c r="A13" s="104" t="s">
        <v>57</v>
      </c>
      <c r="B13" s="301">
        <v>10683.87</v>
      </c>
      <c r="C13" s="131">
        <v>11404.43</v>
      </c>
      <c r="D13" s="234">
        <v>11263.2495</v>
      </c>
      <c r="E13" s="234">
        <v>8525.9599999999991</v>
      </c>
      <c r="F13" s="236">
        <v>9030.09</v>
      </c>
      <c r="G13" s="105" t="s">
        <v>58</v>
      </c>
      <c r="H13" s="104"/>
      <c r="I13" s="131"/>
      <c r="J13" s="234"/>
      <c r="K13" s="234"/>
      <c r="L13" s="236"/>
      <c r="M13" s="237"/>
    </row>
    <row r="14" spans="1:13" s="91" customFormat="1" ht="17.100000000000001" customHeight="1">
      <c r="A14" s="98" t="s">
        <v>12</v>
      </c>
      <c r="C14" s="131"/>
      <c r="D14" s="234" t="s">
        <v>173</v>
      </c>
      <c r="E14" s="234"/>
      <c r="F14" s="234" t="s">
        <v>173</v>
      </c>
      <c r="G14" s="99" t="s">
        <v>63</v>
      </c>
      <c r="H14" s="98"/>
      <c r="I14" s="131"/>
      <c r="J14" s="234"/>
      <c r="K14" s="234"/>
      <c r="L14" s="234"/>
      <c r="M14" s="238"/>
    </row>
    <row r="15" spans="1:13" ht="17.100000000000001" customHeight="1">
      <c r="A15" s="100" t="s">
        <v>12</v>
      </c>
      <c r="B15" s="301">
        <v>9233</v>
      </c>
      <c r="C15" s="131">
        <v>10100.32</v>
      </c>
      <c r="D15" s="234">
        <v>9547.2507999999998</v>
      </c>
      <c r="E15" s="234">
        <v>7255.21</v>
      </c>
      <c r="F15" s="235">
        <v>7842.76</v>
      </c>
      <c r="G15" s="101" t="s">
        <v>64</v>
      </c>
      <c r="H15" s="100"/>
      <c r="I15" s="131"/>
      <c r="J15" s="234"/>
      <c r="K15" s="234"/>
      <c r="L15" s="235"/>
      <c r="M15" s="235"/>
    </row>
    <row r="16" spans="1:13" ht="17.100000000000001" customHeight="1">
      <c r="A16" s="102" t="s">
        <v>170</v>
      </c>
      <c r="B16" s="301">
        <v>22953.02</v>
      </c>
      <c r="C16" s="131">
        <v>24201.71</v>
      </c>
      <c r="D16" s="234">
        <v>22007.628700000001</v>
      </c>
      <c r="E16" s="234">
        <v>15866.2</v>
      </c>
      <c r="F16" s="236">
        <v>16434.2</v>
      </c>
      <c r="G16" s="103" t="s">
        <v>65</v>
      </c>
      <c r="H16" s="102"/>
      <c r="I16" s="131"/>
      <c r="J16" s="234"/>
      <c r="K16" s="234"/>
      <c r="L16" s="236"/>
      <c r="M16" s="236"/>
    </row>
    <row r="17" spans="1:13" ht="17.100000000000001" customHeight="1">
      <c r="A17" s="102" t="s">
        <v>171</v>
      </c>
      <c r="B17" s="301">
        <v>20745.919999999998</v>
      </c>
      <c r="C17" s="131">
        <v>21995.45</v>
      </c>
      <c r="D17" s="234">
        <v>20117.6747</v>
      </c>
      <c r="E17" s="234">
        <v>14618.4</v>
      </c>
      <c r="F17" s="236">
        <v>15238.9</v>
      </c>
      <c r="G17" s="103" t="s">
        <v>66</v>
      </c>
      <c r="H17" s="102"/>
      <c r="I17" s="131"/>
      <c r="J17" s="234"/>
      <c r="K17" s="234"/>
      <c r="L17" s="236"/>
      <c r="M17" s="236"/>
    </row>
    <row r="18" spans="1:13" ht="17.100000000000001" customHeight="1">
      <c r="A18" s="102" t="s">
        <v>67</v>
      </c>
      <c r="B18" s="301">
        <v>7866.56</v>
      </c>
      <c r="C18" s="131">
        <v>8820.89</v>
      </c>
      <c r="D18" s="234">
        <v>7706.8801999999996</v>
      </c>
      <c r="E18" s="234">
        <v>5969.18</v>
      </c>
      <c r="F18" s="236">
        <v>7068.58</v>
      </c>
      <c r="G18" s="103" t="s">
        <v>68</v>
      </c>
      <c r="H18" s="102"/>
      <c r="I18" s="131"/>
      <c r="J18" s="234"/>
      <c r="K18" s="234"/>
      <c r="L18" s="236"/>
      <c r="M18" s="236"/>
    </row>
    <row r="19" spans="1:13" ht="17.100000000000001" customHeight="1">
      <c r="A19" s="104" t="s">
        <v>69</v>
      </c>
      <c r="B19" s="301">
        <v>8680.18</v>
      </c>
      <c r="C19" s="131">
        <v>9297.77</v>
      </c>
      <c r="D19" s="234">
        <v>9234.8865999999998</v>
      </c>
      <c r="E19" s="234">
        <v>6930.28</v>
      </c>
      <c r="F19" s="237">
        <v>7361.74</v>
      </c>
      <c r="G19" s="105" t="s">
        <v>70</v>
      </c>
      <c r="H19" s="104"/>
      <c r="I19" s="131"/>
      <c r="J19" s="234"/>
      <c r="K19" s="234"/>
      <c r="L19" s="237"/>
      <c r="M19" s="237"/>
    </row>
    <row r="20" spans="1:13" s="91" customFormat="1" ht="17.100000000000001" customHeight="1">
      <c r="A20" s="98" t="s">
        <v>161</v>
      </c>
      <c r="C20" s="131"/>
      <c r="D20" s="234"/>
      <c r="E20" s="234"/>
      <c r="F20" s="238" t="s">
        <v>173</v>
      </c>
      <c r="G20" s="99" t="s">
        <v>71</v>
      </c>
      <c r="H20" s="98"/>
      <c r="I20" s="131"/>
      <c r="J20" s="234"/>
      <c r="K20" s="234"/>
      <c r="L20" s="238"/>
      <c r="M20" s="238"/>
    </row>
    <row r="21" spans="1:13" ht="17.100000000000001" customHeight="1">
      <c r="A21" s="59" t="s">
        <v>29</v>
      </c>
      <c r="B21" s="301">
        <v>26727.68</v>
      </c>
      <c r="C21" s="44">
        <v>29741.84</v>
      </c>
      <c r="D21" s="234">
        <v>23453.684799999999</v>
      </c>
      <c r="E21" s="234">
        <v>15316.7</v>
      </c>
      <c r="F21" s="235">
        <v>15077.29</v>
      </c>
      <c r="G21" s="101" t="s">
        <v>72</v>
      </c>
      <c r="H21" s="59"/>
      <c r="I21" s="44"/>
      <c r="J21" s="234"/>
      <c r="K21" s="234"/>
      <c r="L21" s="235"/>
      <c r="M21" s="235"/>
    </row>
    <row r="22" spans="1:13" ht="17.100000000000001" customHeight="1">
      <c r="A22" s="106" t="s">
        <v>18</v>
      </c>
      <c r="B22" s="301">
        <v>4361.7</v>
      </c>
      <c r="C22" s="44">
        <v>5099.4799999999996</v>
      </c>
      <c r="D22" s="234">
        <v>4459.9337999999998</v>
      </c>
      <c r="E22" s="234">
        <v>3412.51</v>
      </c>
      <c r="F22" s="236">
        <v>3784.8</v>
      </c>
      <c r="G22" s="103" t="s">
        <v>42</v>
      </c>
      <c r="H22" s="106"/>
      <c r="I22" s="44"/>
      <c r="J22" s="234"/>
      <c r="K22" s="234"/>
      <c r="L22" s="236"/>
      <c r="M22" s="236"/>
    </row>
    <row r="23" spans="1:13" ht="17.100000000000001" customHeight="1">
      <c r="A23" s="59" t="s">
        <v>30</v>
      </c>
      <c r="B23" s="301">
        <v>13531.98</v>
      </c>
      <c r="C23" s="44">
        <v>14620.56</v>
      </c>
      <c r="D23" s="234">
        <v>13309.439399999999</v>
      </c>
      <c r="E23" s="234">
        <v>11230.25</v>
      </c>
      <c r="F23" s="236">
        <v>11546.77</v>
      </c>
      <c r="G23" s="103" t="s">
        <v>5</v>
      </c>
      <c r="H23" s="59"/>
      <c r="I23" s="44"/>
      <c r="J23" s="234"/>
      <c r="K23" s="234"/>
      <c r="L23" s="236"/>
      <c r="M23" s="236"/>
    </row>
    <row r="24" spans="1:13" ht="17.100000000000001" customHeight="1">
      <c r="A24" s="59" t="s">
        <v>80</v>
      </c>
      <c r="B24" s="301">
        <v>17857.560000000001</v>
      </c>
      <c r="C24" s="44">
        <v>19521.36</v>
      </c>
      <c r="D24" s="234">
        <v>21112.9058</v>
      </c>
      <c r="E24" s="234">
        <v>14655.27</v>
      </c>
      <c r="F24" s="236">
        <v>15293.28</v>
      </c>
      <c r="G24" s="103" t="s">
        <v>73</v>
      </c>
      <c r="H24" s="59"/>
      <c r="I24" s="44"/>
      <c r="J24" s="234"/>
      <c r="K24" s="234"/>
      <c r="L24" s="236"/>
      <c r="M24" s="236"/>
    </row>
    <row r="25" spans="1:13" ht="17.100000000000001" customHeight="1">
      <c r="A25" s="106" t="s">
        <v>32</v>
      </c>
      <c r="B25" s="301">
        <v>16032.15</v>
      </c>
      <c r="C25" s="44">
        <v>17065.740000000002</v>
      </c>
      <c r="D25" s="234">
        <v>14345.367899999999</v>
      </c>
      <c r="E25" s="234">
        <v>12484.86</v>
      </c>
      <c r="F25" s="236">
        <v>12553.96</v>
      </c>
      <c r="G25" s="103" t="s">
        <v>33</v>
      </c>
      <c r="H25" s="106"/>
      <c r="I25" s="44"/>
      <c r="J25" s="234"/>
      <c r="K25" s="234"/>
      <c r="L25" s="236"/>
      <c r="M25" s="236"/>
    </row>
    <row r="26" spans="1:13" ht="17.100000000000001" customHeight="1">
      <c r="A26" s="59" t="s">
        <v>44</v>
      </c>
      <c r="B26" s="301">
        <v>3622.45</v>
      </c>
      <c r="C26" s="44">
        <v>4717.75</v>
      </c>
      <c r="D26" s="234">
        <v>1489.6647</v>
      </c>
      <c r="E26" s="234">
        <v>792.12</v>
      </c>
      <c r="F26" s="236">
        <v>2020.46</v>
      </c>
      <c r="G26" s="103" t="s">
        <v>45</v>
      </c>
      <c r="H26" s="59"/>
      <c r="I26" s="44"/>
      <c r="J26" s="234"/>
      <c r="K26" s="234"/>
      <c r="L26" s="236"/>
      <c r="M26" s="236"/>
    </row>
    <row r="27" spans="1:13" ht="17.100000000000001" customHeight="1">
      <c r="A27" s="59" t="s">
        <v>19</v>
      </c>
      <c r="B27" s="301">
        <v>23105.69</v>
      </c>
      <c r="C27" s="44">
        <v>23159.95</v>
      </c>
      <c r="D27" s="234">
        <v>21514.164000000001</v>
      </c>
      <c r="E27" s="234">
        <v>18383.330000000002</v>
      </c>
      <c r="F27" s="236">
        <v>18456.57</v>
      </c>
      <c r="G27" s="103" t="s">
        <v>20</v>
      </c>
      <c r="H27" s="59"/>
      <c r="I27" s="44"/>
      <c r="J27" s="234"/>
      <c r="K27" s="234"/>
      <c r="L27" s="236"/>
      <c r="M27" s="236"/>
    </row>
    <row r="28" spans="1:13" ht="17.100000000000001" customHeight="1">
      <c r="A28" s="59" t="s">
        <v>185</v>
      </c>
      <c r="B28" s="301">
        <v>1988.83</v>
      </c>
      <c r="C28" s="44">
        <v>2055.87</v>
      </c>
      <c r="D28" s="234">
        <v>1743.0168000000001</v>
      </c>
      <c r="E28" s="234">
        <v>1275.98</v>
      </c>
      <c r="F28" s="236">
        <v>949.72</v>
      </c>
      <c r="G28" s="108" t="s">
        <v>186</v>
      </c>
      <c r="H28" s="106"/>
      <c r="I28" s="44"/>
      <c r="J28" s="234"/>
      <c r="K28" s="234"/>
      <c r="L28" s="236"/>
      <c r="M28" s="236"/>
    </row>
    <row r="29" spans="1:13" ht="17.100000000000001" customHeight="1">
      <c r="A29" s="106" t="s">
        <v>81</v>
      </c>
      <c r="B29" s="301">
        <v>3798.57</v>
      </c>
      <c r="C29" s="44">
        <v>3828.57</v>
      </c>
      <c r="D29" s="234">
        <v>4228.5712000000003</v>
      </c>
      <c r="E29" s="234">
        <v>4000</v>
      </c>
      <c r="F29" s="236">
        <v>4928.57</v>
      </c>
      <c r="G29" s="103" t="s">
        <v>74</v>
      </c>
      <c r="H29" s="59"/>
      <c r="I29" s="44"/>
      <c r="J29" s="234"/>
      <c r="K29" s="234"/>
      <c r="L29" s="236"/>
      <c r="M29" s="236"/>
    </row>
    <row r="30" spans="1:13" ht="17.100000000000001" customHeight="1">
      <c r="A30" s="59" t="s">
        <v>34</v>
      </c>
      <c r="B30" s="301">
        <v>7866.41</v>
      </c>
      <c r="C30" s="44">
        <v>13153.99</v>
      </c>
      <c r="D30" s="234">
        <v>15346.796</v>
      </c>
      <c r="E30" s="234">
        <v>8849.69</v>
      </c>
      <c r="F30" s="236">
        <v>16262.53</v>
      </c>
      <c r="G30" s="103" t="s">
        <v>35</v>
      </c>
      <c r="H30" s="59"/>
      <c r="I30" s="44"/>
      <c r="J30" s="234"/>
      <c r="K30" s="234"/>
      <c r="L30" s="236"/>
      <c r="M30" s="236"/>
    </row>
    <row r="31" spans="1:13" ht="17.100000000000001" customHeight="1">
      <c r="A31" s="59" t="s">
        <v>21</v>
      </c>
      <c r="B31" s="301">
        <v>2603.62</v>
      </c>
      <c r="C31" s="44">
        <v>2595.9699999999998</v>
      </c>
      <c r="D31" s="234">
        <v>2095.2118999999998</v>
      </c>
      <c r="E31" s="234">
        <v>1973.89</v>
      </c>
      <c r="F31" s="234">
        <v>2089.25</v>
      </c>
      <c r="G31" s="103" t="s">
        <v>22</v>
      </c>
      <c r="H31" s="106"/>
      <c r="I31" s="44"/>
      <c r="J31" s="234"/>
      <c r="K31" s="234"/>
      <c r="L31" s="234"/>
      <c r="M31" s="234"/>
    </row>
    <row r="32" spans="1:13" ht="17.100000000000001" customHeight="1">
      <c r="A32" s="106" t="s">
        <v>188</v>
      </c>
      <c r="B32" s="301">
        <v>164.16</v>
      </c>
      <c r="C32" s="44">
        <v>269.48</v>
      </c>
      <c r="D32" s="234">
        <v>274.26350000000002</v>
      </c>
      <c r="E32" s="234">
        <v>278.95</v>
      </c>
      <c r="F32" s="235">
        <v>495.93</v>
      </c>
      <c r="G32" s="47" t="s">
        <v>187</v>
      </c>
      <c r="H32" s="106"/>
      <c r="I32" s="44"/>
      <c r="J32" s="234"/>
      <c r="K32" s="234"/>
      <c r="L32" s="235"/>
      <c r="M32" s="235"/>
    </row>
    <row r="33" spans="1:13" ht="17.100000000000001" customHeight="1">
      <c r="A33" s="106" t="s">
        <v>36</v>
      </c>
      <c r="B33" s="301">
        <v>782.48</v>
      </c>
      <c r="C33" s="44">
        <v>651.69000000000005</v>
      </c>
      <c r="D33" s="234">
        <v>533.11509999999998</v>
      </c>
      <c r="E33" s="234">
        <v>520.44000000000005</v>
      </c>
      <c r="F33" s="236">
        <v>1217.3900000000001</v>
      </c>
      <c r="G33" s="103" t="s">
        <v>37</v>
      </c>
      <c r="H33" s="59"/>
      <c r="I33" s="44"/>
      <c r="J33" s="234"/>
      <c r="K33" s="234"/>
      <c r="L33" s="236"/>
      <c r="M33" s="236"/>
    </row>
    <row r="34" spans="1:13" ht="17.100000000000001" customHeight="1">
      <c r="A34" s="59" t="s">
        <v>174</v>
      </c>
      <c r="B34" s="301">
        <v>1203.75</v>
      </c>
      <c r="C34" s="44">
        <v>1061.6600000000001</v>
      </c>
      <c r="D34" s="234">
        <v>692.60889999999995</v>
      </c>
      <c r="E34" s="234">
        <v>472.47</v>
      </c>
      <c r="F34" s="236">
        <v>455.35</v>
      </c>
      <c r="G34" s="103" t="s">
        <v>75</v>
      </c>
      <c r="H34" s="59"/>
      <c r="I34" s="44"/>
      <c r="J34" s="234"/>
      <c r="K34" s="234"/>
      <c r="L34" s="236"/>
      <c r="M34" s="236"/>
    </row>
    <row r="35" spans="1:13" ht="17.100000000000001" customHeight="1">
      <c r="A35" s="59" t="s">
        <v>38</v>
      </c>
      <c r="B35" s="301">
        <v>17203.759999999998</v>
      </c>
      <c r="C35" s="44">
        <v>27862.99</v>
      </c>
      <c r="D35" s="234">
        <v>20024.824799999999</v>
      </c>
      <c r="E35" s="234">
        <v>15213.54</v>
      </c>
      <c r="F35" s="236">
        <v>19885.05</v>
      </c>
      <c r="G35" s="103" t="s">
        <v>76</v>
      </c>
      <c r="H35" s="59"/>
      <c r="I35" s="44"/>
      <c r="J35" s="234"/>
      <c r="K35" s="234"/>
      <c r="L35" s="236"/>
      <c r="M35" s="236"/>
    </row>
    <row r="36" spans="1:13" ht="17.100000000000001" customHeight="1">
      <c r="A36" s="59" t="s">
        <v>82</v>
      </c>
      <c r="B36" s="301">
        <v>11698.25</v>
      </c>
      <c r="C36" s="44">
        <v>15234.74</v>
      </c>
      <c r="D36" s="234">
        <v>12102.2003</v>
      </c>
      <c r="E36" s="234">
        <v>8105.99</v>
      </c>
      <c r="F36" s="237">
        <v>8398.69</v>
      </c>
      <c r="G36" s="103" t="s">
        <v>77</v>
      </c>
      <c r="H36" s="59"/>
      <c r="I36" s="44"/>
      <c r="J36" s="234"/>
      <c r="K36" s="234"/>
      <c r="L36" s="237"/>
      <c r="M36" s="237"/>
    </row>
    <row r="37" spans="1:13" ht="17.100000000000001" customHeight="1">
      <c r="A37" s="59" t="s">
        <v>47</v>
      </c>
      <c r="B37" s="301">
        <v>2062.5</v>
      </c>
      <c r="C37" s="44">
        <v>2583.33</v>
      </c>
      <c r="D37" s="234">
        <v>2250</v>
      </c>
      <c r="E37" s="234">
        <v>1770.83</v>
      </c>
      <c r="F37" s="237">
        <v>1566.67</v>
      </c>
      <c r="G37" s="103" t="s">
        <v>78</v>
      </c>
      <c r="H37" s="107"/>
      <c r="I37" s="44"/>
      <c r="J37" s="234"/>
      <c r="K37" s="234"/>
      <c r="L37" s="237"/>
      <c r="M37" s="237"/>
    </row>
    <row r="38" spans="1:13" ht="17.100000000000001" customHeight="1">
      <c r="A38" s="59" t="s">
        <v>246</v>
      </c>
      <c r="B38" s="301">
        <v>2523.08</v>
      </c>
      <c r="C38" s="44">
        <v>2461.54</v>
      </c>
      <c r="D38" s="234">
        <v>1800</v>
      </c>
      <c r="E38" s="234" t="s">
        <v>1</v>
      </c>
      <c r="F38" s="244" t="s">
        <v>1</v>
      </c>
      <c r="G38" s="274" t="s">
        <v>247</v>
      </c>
      <c r="H38" s="107"/>
      <c r="I38" s="44"/>
      <c r="J38" s="234"/>
      <c r="K38" s="234"/>
      <c r="L38" s="244"/>
      <c r="M38" s="244"/>
    </row>
    <row r="39" spans="1:13" ht="17.100000000000001" customHeight="1">
      <c r="A39" s="107" t="s">
        <v>91</v>
      </c>
      <c r="B39" s="301">
        <v>9491.2900000000009</v>
      </c>
      <c r="C39" s="44">
        <v>9746.24</v>
      </c>
      <c r="D39" s="234">
        <v>9168.4544999999998</v>
      </c>
      <c r="E39" s="234">
        <v>8279.0300000000007</v>
      </c>
      <c r="F39" s="235">
        <v>9407.7900000000009</v>
      </c>
      <c r="G39" s="108" t="s">
        <v>162</v>
      </c>
      <c r="H39" s="59"/>
      <c r="I39" s="44"/>
      <c r="J39" s="234"/>
      <c r="K39" s="234"/>
      <c r="L39" s="235"/>
      <c r="M39" s="235"/>
    </row>
    <row r="40" spans="1:13" ht="17.100000000000001" customHeight="1">
      <c r="A40" s="59" t="s">
        <v>49</v>
      </c>
      <c r="B40" s="301">
        <v>4816.68</v>
      </c>
      <c r="C40" s="44">
        <v>5118.53</v>
      </c>
      <c r="D40" s="234">
        <v>4426.9278999999997</v>
      </c>
      <c r="E40" s="234">
        <v>3057.08</v>
      </c>
      <c r="F40" s="236">
        <v>4546.42</v>
      </c>
      <c r="G40" s="103" t="s">
        <v>50</v>
      </c>
      <c r="H40" s="59"/>
      <c r="I40" s="44"/>
      <c r="J40" s="234"/>
      <c r="K40" s="234"/>
      <c r="L40" s="236"/>
      <c r="M40" s="236"/>
    </row>
    <row r="41" spans="1:13" ht="17.100000000000001" customHeight="1">
      <c r="A41" s="59" t="s">
        <v>83</v>
      </c>
      <c r="B41" s="301">
        <v>28.66</v>
      </c>
      <c r="C41" s="44">
        <v>45.05</v>
      </c>
      <c r="D41" s="234">
        <v>34.624099999999999</v>
      </c>
      <c r="E41" s="234">
        <v>18.239999999999998</v>
      </c>
      <c r="F41" s="236">
        <v>38.159999999999997</v>
      </c>
      <c r="G41" s="103" t="s">
        <v>79</v>
      </c>
      <c r="H41" s="59"/>
      <c r="I41" s="44"/>
      <c r="J41" s="234"/>
      <c r="K41" s="234"/>
      <c r="L41" s="236"/>
      <c r="M41" s="236"/>
    </row>
    <row r="42" spans="1:13" ht="17.100000000000001" customHeight="1">
      <c r="A42" s="59" t="s">
        <v>51</v>
      </c>
      <c r="B42" s="301">
        <v>2076.8000000000002</v>
      </c>
      <c r="C42" s="44">
        <v>1966.72</v>
      </c>
      <c r="D42" s="234">
        <v>2084.1354000000001</v>
      </c>
      <c r="E42" s="234">
        <v>1638.18</v>
      </c>
      <c r="F42" s="236">
        <v>1669.73</v>
      </c>
      <c r="G42" s="103" t="s">
        <v>52</v>
      </c>
      <c r="H42" s="106"/>
      <c r="I42" s="44"/>
      <c r="J42" s="234"/>
      <c r="K42" s="234"/>
      <c r="L42" s="236"/>
      <c r="M42" s="236"/>
    </row>
    <row r="43" spans="1:13" ht="17.100000000000001" customHeight="1">
      <c r="A43" s="106" t="s">
        <v>53</v>
      </c>
      <c r="B43" s="301">
        <v>3092.7</v>
      </c>
      <c r="C43" s="44">
        <v>2931.17</v>
      </c>
      <c r="D43" s="234">
        <v>2300.8204000000001</v>
      </c>
      <c r="E43" s="234">
        <v>1742.21</v>
      </c>
      <c r="F43" s="237">
        <v>1438.45</v>
      </c>
      <c r="G43" s="103" t="s">
        <v>54</v>
      </c>
      <c r="I43" s="44"/>
      <c r="J43" s="234"/>
      <c r="K43" s="234"/>
      <c r="L43" s="237"/>
      <c r="M43" s="237"/>
    </row>
    <row r="44" spans="1:13" ht="9.75" customHeight="1"/>
    <row r="54" ht="10.5" customHeight="1"/>
    <row r="55" ht="10.5" customHeight="1"/>
    <row r="57" ht="10.5" customHeight="1"/>
    <row r="58" ht="10.5" customHeight="1"/>
    <row r="59" ht="10.5" customHeight="1"/>
    <row r="60" ht="5.0999999999999996" customHeight="1"/>
    <row r="65" spans="1:7" ht="10.5" customHeight="1"/>
    <row r="71" spans="1:7" ht="5.0999999999999996" customHeight="1"/>
    <row r="73" spans="1:7" ht="10.5" customHeight="1">
      <c r="A73" s="30" t="s">
        <v>131</v>
      </c>
      <c r="B73" s="284"/>
      <c r="C73" s="284"/>
      <c r="D73" s="10"/>
      <c r="E73" s="10"/>
      <c r="F73" s="16"/>
      <c r="G73" s="93" t="s">
        <v>132</v>
      </c>
    </row>
    <row r="74" spans="1:7" ht="10.5" customHeight="1"/>
    <row r="78" spans="1:7" ht="14.25">
      <c r="A78" s="311"/>
      <c r="B78" s="311"/>
      <c r="C78" s="311"/>
      <c r="D78" s="311"/>
      <c r="E78" s="311"/>
      <c r="F78" s="311"/>
      <c r="G78" s="311"/>
    </row>
  </sheetData>
  <mergeCells count="1">
    <mergeCell ref="A78:G78"/>
  </mergeCells>
  <phoneticPr fontId="0" type="noConversion"/>
  <pageMargins left="0.82093749999999999" right="0.47333333333333333" top="0.82093749999999999" bottom="0.59055118110236227" header="0.51181102362204722" footer="0.51181102362204722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1"/>
  <sheetViews>
    <sheetView showGridLines="0" tabSelected="1" view="pageLayout" topLeftCell="A34" workbookViewId="0">
      <selection activeCell="B13" sqref="B13"/>
    </sheetView>
  </sheetViews>
  <sheetFormatPr baseColWidth="10" defaultColWidth="9.625" defaultRowHeight="12.75"/>
  <cols>
    <col min="1" max="1" width="29.125" style="89" customWidth="1"/>
    <col min="2" max="2" width="20.25" style="89" customWidth="1"/>
    <col min="3" max="3" width="22.75" style="89" customWidth="1"/>
    <col min="4" max="4" width="42.625" style="90" customWidth="1"/>
    <col min="5" max="5" width="30.875" style="89" customWidth="1"/>
    <col min="6" max="6" width="27.375" style="89" customWidth="1"/>
    <col min="7" max="229" width="9.625" style="89" customWidth="1"/>
    <col min="230" max="16384" width="9.625" style="89"/>
  </cols>
  <sheetData>
    <row r="1" spans="1:7" s="152" customFormat="1" ht="24.75" customHeight="1">
      <c r="A1" s="151" t="s">
        <v>87</v>
      </c>
      <c r="D1" s="153" t="s">
        <v>86</v>
      </c>
    </row>
    <row r="2" spans="1:7" ht="18.95" customHeight="1">
      <c r="D2" s="154"/>
    </row>
    <row r="3" spans="1:7" ht="18.95" customHeight="1">
      <c r="A3" s="155" t="s">
        <v>191</v>
      </c>
      <c r="D3" s="156" t="s">
        <v>192</v>
      </c>
    </row>
    <row r="4" spans="1:7" ht="18.95" customHeight="1">
      <c r="A4" s="157" t="s">
        <v>193</v>
      </c>
      <c r="B4" s="158"/>
      <c r="C4" s="158"/>
      <c r="D4" s="156" t="s">
        <v>194</v>
      </c>
    </row>
    <row r="5" spans="1:7" ht="18.95" customHeight="1">
      <c r="A5" s="159"/>
      <c r="B5" s="158"/>
      <c r="C5" s="158"/>
      <c r="D5" s="154"/>
    </row>
    <row r="6" spans="1:7" ht="16.5" customHeight="1">
      <c r="A6" s="168" t="s">
        <v>254</v>
      </c>
      <c r="B6" s="161" t="s">
        <v>264</v>
      </c>
      <c r="C6" s="161" t="s">
        <v>262</v>
      </c>
      <c r="D6" s="203" t="s">
        <v>253</v>
      </c>
      <c r="F6" s="161"/>
      <c r="G6" s="161"/>
    </row>
    <row r="7" spans="1:7" ht="13.5" customHeight="1">
      <c r="A7" s="162"/>
      <c r="B7" s="163" t="s">
        <v>195</v>
      </c>
      <c r="C7" s="164" t="s">
        <v>263</v>
      </c>
      <c r="F7" s="163"/>
      <c r="G7" s="164"/>
    </row>
    <row r="8" spans="1:7" s="90" customFormat="1" ht="13.5" customHeight="1">
      <c r="A8" s="165"/>
      <c r="B8" s="166" t="s">
        <v>113</v>
      </c>
      <c r="C8" s="163"/>
      <c r="D8" s="154"/>
      <c r="F8" s="166"/>
      <c r="G8" s="163"/>
    </row>
    <row r="9" spans="1:7" ht="8.1" customHeight="1">
      <c r="A9" s="162"/>
      <c r="B9" s="158" t="s">
        <v>0</v>
      </c>
      <c r="C9" s="167"/>
      <c r="D9" s="154"/>
      <c r="F9" s="158"/>
      <c r="G9" s="167"/>
    </row>
    <row r="10" spans="1:7" ht="17.100000000000001" customHeight="1">
      <c r="A10" s="168" t="s">
        <v>196</v>
      </c>
      <c r="B10" s="169">
        <v>282752.43099999998</v>
      </c>
      <c r="C10" s="170">
        <v>52687.847020109999</v>
      </c>
      <c r="D10" s="171" t="s">
        <v>197</v>
      </c>
      <c r="F10" s="169"/>
      <c r="G10" s="170"/>
    </row>
    <row r="11" spans="1:7" ht="17.100000000000001" customHeight="1">
      <c r="A11" s="172" t="s">
        <v>198</v>
      </c>
      <c r="B11" s="173">
        <v>282730</v>
      </c>
      <c r="C11" s="174">
        <v>50915.25</v>
      </c>
      <c r="D11" s="175" t="s">
        <v>110</v>
      </c>
      <c r="F11" s="173"/>
      <c r="G11" s="174"/>
    </row>
    <row r="12" spans="1:7" ht="17.100000000000001" customHeight="1">
      <c r="A12" s="172" t="s">
        <v>199</v>
      </c>
      <c r="B12" s="173">
        <v>22</v>
      </c>
      <c r="C12" s="174">
        <v>1772.6</v>
      </c>
      <c r="D12" s="175" t="s">
        <v>111</v>
      </c>
      <c r="F12" s="173"/>
      <c r="G12" s="174"/>
    </row>
    <row r="13" spans="1:7" ht="17.100000000000001" customHeight="1">
      <c r="A13" s="176"/>
      <c r="B13" s="177"/>
      <c r="C13" s="178"/>
      <c r="D13" s="179"/>
      <c r="F13" s="177"/>
      <c r="G13" s="178"/>
    </row>
    <row r="14" spans="1:7" ht="10.5" customHeight="1">
      <c r="A14" s="176"/>
      <c r="B14" s="177"/>
      <c r="C14" s="178"/>
      <c r="D14" s="154"/>
      <c r="F14" s="177"/>
      <c r="G14" s="178"/>
    </row>
    <row r="15" spans="1:7" ht="20.25">
      <c r="A15" s="155" t="s">
        <v>200</v>
      </c>
      <c r="D15" s="156" t="s">
        <v>201</v>
      </c>
    </row>
    <row r="16" spans="1:7" ht="20.25">
      <c r="A16" s="155" t="s">
        <v>202</v>
      </c>
      <c r="D16" s="156" t="s">
        <v>203</v>
      </c>
    </row>
    <row r="17" spans="1:7" ht="18.95" customHeight="1">
      <c r="A17" s="180"/>
      <c r="D17" s="156"/>
    </row>
    <row r="18" spans="1:7" ht="16.5" customHeight="1">
      <c r="A18" s="168" t="s">
        <v>254</v>
      </c>
      <c r="B18" s="161" t="s">
        <v>264</v>
      </c>
      <c r="C18" s="161" t="s">
        <v>262</v>
      </c>
      <c r="D18" s="203" t="s">
        <v>253</v>
      </c>
      <c r="F18" s="161"/>
      <c r="G18" s="161"/>
    </row>
    <row r="19" spans="1:7" s="90" customFormat="1" ht="12.6" customHeight="1">
      <c r="A19" s="188"/>
      <c r="B19" s="163" t="s">
        <v>195</v>
      </c>
      <c r="C19" s="164" t="s">
        <v>263</v>
      </c>
      <c r="D19" s="203"/>
      <c r="F19" s="163"/>
      <c r="G19" s="182"/>
    </row>
    <row r="20" spans="1:7" s="90" customFormat="1" ht="12.6" customHeight="1">
      <c r="B20" s="166" t="s">
        <v>113</v>
      </c>
      <c r="C20" s="163"/>
      <c r="D20" s="154"/>
      <c r="F20" s="183"/>
      <c r="G20" s="163"/>
    </row>
    <row r="21" spans="1:7" s="90" customFormat="1" ht="8.1" customHeight="1">
      <c r="A21" s="181"/>
      <c r="B21" s="184"/>
      <c r="C21" s="163"/>
      <c r="D21" s="154"/>
      <c r="F21" s="184"/>
      <c r="G21" s="163"/>
    </row>
    <row r="22" spans="1:7" ht="17.100000000000001" customHeight="1">
      <c r="A22" s="185" t="s">
        <v>204</v>
      </c>
      <c r="B22" s="302">
        <v>203691.829</v>
      </c>
      <c r="C22" s="293">
        <v>37176.883737160002</v>
      </c>
      <c r="D22" s="187" t="s">
        <v>205</v>
      </c>
      <c r="F22" s="22"/>
      <c r="G22" s="289"/>
    </row>
    <row r="23" spans="1:7" ht="17.100000000000001" customHeight="1">
      <c r="A23" s="160" t="s">
        <v>206</v>
      </c>
      <c r="B23" s="303">
        <v>203690.66899999999</v>
      </c>
      <c r="C23" s="296">
        <v>37121.829152279999</v>
      </c>
      <c r="D23" s="175" t="s">
        <v>207</v>
      </c>
      <c r="F23" s="21"/>
      <c r="G23" s="191"/>
    </row>
    <row r="24" spans="1:7" ht="17.100000000000001" customHeight="1">
      <c r="A24" s="89" t="s">
        <v>208</v>
      </c>
      <c r="B24" s="303">
        <v>1.1599999999999999</v>
      </c>
      <c r="C24" s="296">
        <v>55.05458488</v>
      </c>
      <c r="D24" s="175" t="s">
        <v>209</v>
      </c>
      <c r="F24" s="21"/>
      <c r="G24" s="191"/>
    </row>
    <row r="25" spans="1:7" ht="17.100000000000001" customHeight="1">
      <c r="A25" s="185" t="s">
        <v>210</v>
      </c>
      <c r="B25" s="302">
        <v>55093.972000000002</v>
      </c>
      <c r="C25" s="293">
        <v>9741.4924077699998</v>
      </c>
      <c r="D25" s="187" t="s">
        <v>211</v>
      </c>
      <c r="F25" s="22"/>
      <c r="G25" s="191"/>
    </row>
    <row r="26" spans="1:7" ht="17.100000000000001" customHeight="1">
      <c r="A26" s="160" t="s">
        <v>206</v>
      </c>
      <c r="B26" s="303">
        <v>55080.684000000001</v>
      </c>
      <c r="C26" s="296">
        <v>8791.3521710000005</v>
      </c>
      <c r="D26" s="175" t="s">
        <v>207</v>
      </c>
      <c r="F26" s="21"/>
      <c r="G26" s="191"/>
    </row>
    <row r="27" spans="1:7" ht="17.100000000000001" customHeight="1">
      <c r="A27" s="89" t="s">
        <v>208</v>
      </c>
      <c r="B27" s="303">
        <v>13.288</v>
      </c>
      <c r="C27" s="296">
        <v>950.14023677</v>
      </c>
      <c r="D27" s="175" t="s">
        <v>209</v>
      </c>
      <c r="F27" s="21"/>
      <c r="G27" s="191"/>
    </row>
    <row r="28" spans="1:7" ht="17.100000000000001" customHeight="1">
      <c r="A28" s="168" t="s">
        <v>212</v>
      </c>
      <c r="B28" s="302">
        <v>1050.134</v>
      </c>
      <c r="C28" s="293">
        <v>25.205956</v>
      </c>
      <c r="D28" s="188" t="s">
        <v>16</v>
      </c>
      <c r="F28" s="22"/>
      <c r="G28" s="191"/>
    </row>
    <row r="29" spans="1:7" ht="17.100000000000001" customHeight="1">
      <c r="A29" s="160" t="s">
        <v>213</v>
      </c>
      <c r="B29" s="304">
        <v>1050.134</v>
      </c>
      <c r="C29" s="296">
        <v>25.205956</v>
      </c>
      <c r="D29" s="181" t="s">
        <v>214</v>
      </c>
      <c r="F29" s="145"/>
      <c r="G29" s="191"/>
    </row>
    <row r="30" spans="1:7" ht="17.100000000000001" customHeight="1">
      <c r="A30" s="160" t="s">
        <v>215</v>
      </c>
      <c r="B30" s="21" t="s">
        <v>1</v>
      </c>
      <c r="C30" s="297" t="s">
        <v>1</v>
      </c>
      <c r="D30" s="181" t="s">
        <v>216</v>
      </c>
      <c r="F30" s="21"/>
      <c r="G30" s="191"/>
    </row>
    <row r="31" spans="1:7" ht="17.100000000000001" customHeight="1">
      <c r="A31" s="160" t="s">
        <v>217</v>
      </c>
      <c r="B31" s="190" t="s">
        <v>1</v>
      </c>
      <c r="C31" s="297" t="s">
        <v>1</v>
      </c>
      <c r="D31" s="181" t="s">
        <v>218</v>
      </c>
      <c r="F31" s="190"/>
      <c r="G31" s="44"/>
    </row>
    <row r="32" spans="1:7" ht="17.100000000000001" customHeight="1">
      <c r="A32" s="189" t="s">
        <v>219</v>
      </c>
      <c r="B32" s="302">
        <v>1944.325</v>
      </c>
      <c r="C32" s="293">
        <v>429.72663849000003</v>
      </c>
      <c r="D32" s="187" t="s">
        <v>125</v>
      </c>
      <c r="F32" s="22"/>
      <c r="G32" s="191"/>
    </row>
    <row r="33" spans="1:7" ht="17.100000000000001" customHeight="1">
      <c r="A33" s="160" t="s">
        <v>206</v>
      </c>
      <c r="B33" s="303">
        <v>1944.325</v>
      </c>
      <c r="C33" s="296">
        <v>429.72663849000003</v>
      </c>
      <c r="D33" s="175" t="s">
        <v>207</v>
      </c>
      <c r="F33" s="21"/>
      <c r="G33" s="191"/>
    </row>
    <row r="34" spans="1:7" ht="17.100000000000001" customHeight="1">
      <c r="A34" s="89" t="s">
        <v>208</v>
      </c>
      <c r="B34" s="21" t="s">
        <v>1</v>
      </c>
      <c r="C34" s="138" t="s">
        <v>1</v>
      </c>
      <c r="D34" s="175" t="s">
        <v>209</v>
      </c>
      <c r="F34" s="21"/>
      <c r="G34" s="191"/>
    </row>
    <row r="35" spans="1:7" ht="17.100000000000001" customHeight="1">
      <c r="A35" s="189" t="s">
        <v>15</v>
      </c>
      <c r="B35" s="302">
        <v>6229.8969999999999</v>
      </c>
      <c r="C35" s="293">
        <v>1565.9919500000001</v>
      </c>
      <c r="D35" s="187" t="s">
        <v>220</v>
      </c>
      <c r="F35" s="22"/>
      <c r="G35" s="191"/>
    </row>
    <row r="36" spans="1:7" ht="17.100000000000001" customHeight="1">
      <c r="A36" s="160" t="s">
        <v>206</v>
      </c>
      <c r="B36" s="303">
        <v>6222.223</v>
      </c>
      <c r="C36" s="296">
        <v>798.59195</v>
      </c>
      <c r="D36" s="175" t="s">
        <v>207</v>
      </c>
      <c r="F36" s="21"/>
      <c r="G36" s="191"/>
    </row>
    <row r="37" spans="1:7" ht="17.100000000000001" customHeight="1">
      <c r="A37" s="89" t="s">
        <v>208</v>
      </c>
      <c r="B37" s="303">
        <v>7.6740000000000004</v>
      </c>
      <c r="C37" s="296">
        <v>767.4</v>
      </c>
      <c r="D37" s="175" t="s">
        <v>209</v>
      </c>
      <c r="F37" s="21"/>
      <c r="G37" s="138"/>
    </row>
    <row r="38" spans="1:7" ht="17.100000000000001" customHeight="1">
      <c r="A38" s="189" t="s">
        <v>17</v>
      </c>
      <c r="B38" s="302">
        <v>931.601</v>
      </c>
      <c r="C38" s="293">
        <v>251.28758368999999</v>
      </c>
      <c r="D38" s="187" t="s">
        <v>126</v>
      </c>
      <c r="F38" s="22"/>
      <c r="G38" s="191"/>
    </row>
    <row r="39" spans="1:7" ht="17.100000000000001" customHeight="1">
      <c r="A39" s="160" t="s">
        <v>206</v>
      </c>
      <c r="B39" s="303">
        <v>931.601</v>
      </c>
      <c r="C39" s="296">
        <v>251.28758368999999</v>
      </c>
      <c r="D39" s="175" t="s">
        <v>207</v>
      </c>
      <c r="F39" s="21"/>
      <c r="G39" s="191"/>
    </row>
    <row r="40" spans="1:7" ht="17.100000000000001" customHeight="1">
      <c r="A40" s="89" t="s">
        <v>208</v>
      </c>
      <c r="B40" s="21" t="s">
        <v>1</v>
      </c>
      <c r="C40" s="138" t="s">
        <v>1</v>
      </c>
      <c r="D40" s="175" t="s">
        <v>209</v>
      </c>
      <c r="F40" s="21"/>
      <c r="G40" s="191"/>
    </row>
    <row r="41" spans="1:7" ht="17.100000000000001" customHeight="1">
      <c r="A41" s="189" t="s">
        <v>221</v>
      </c>
      <c r="B41" s="302">
        <v>13810.673000000001</v>
      </c>
      <c r="C41" s="293">
        <v>3497.2587469999999</v>
      </c>
      <c r="D41" s="188" t="s">
        <v>25</v>
      </c>
      <c r="F41" s="22"/>
      <c r="G41" s="191"/>
    </row>
    <row r="42" spans="1:7" ht="17.100000000000001" customHeight="1">
      <c r="A42" s="192" t="s">
        <v>175</v>
      </c>
      <c r="B42" s="305">
        <v>6332.4530000000004</v>
      </c>
      <c r="C42" s="296">
        <v>2399.999687</v>
      </c>
      <c r="D42" s="193" t="s">
        <v>222</v>
      </c>
      <c r="F42" s="268"/>
      <c r="G42" s="191"/>
    </row>
    <row r="43" spans="1:7" ht="17.100000000000001" customHeight="1">
      <c r="A43" s="192" t="s">
        <v>123</v>
      </c>
      <c r="B43" s="303">
        <v>1048.56</v>
      </c>
      <c r="C43" s="296">
        <v>100.66176</v>
      </c>
      <c r="D43" s="194" t="s">
        <v>223</v>
      </c>
      <c r="F43" s="21"/>
      <c r="G43" s="191"/>
    </row>
    <row r="44" spans="1:7" ht="17.100000000000001" customHeight="1">
      <c r="A44" s="192" t="s">
        <v>172</v>
      </c>
      <c r="B44" s="21" t="s">
        <v>1</v>
      </c>
      <c r="C44" s="297" t="s">
        <v>1</v>
      </c>
      <c r="D44" s="195" t="s">
        <v>224</v>
      </c>
      <c r="F44" s="21"/>
      <c r="G44" s="191"/>
    </row>
    <row r="45" spans="1:7" ht="17.100000000000001" customHeight="1">
      <c r="A45" s="196" t="s">
        <v>180</v>
      </c>
      <c r="B45" s="303">
        <v>6429.66</v>
      </c>
      <c r="C45" s="296">
        <v>996.59730000000002</v>
      </c>
      <c r="D45" s="197" t="s">
        <v>225</v>
      </c>
      <c r="F45" s="21"/>
      <c r="G45" s="191"/>
    </row>
    <row r="46" spans="1:7" ht="17.100000000000001" customHeight="1">
      <c r="B46" s="183"/>
      <c r="C46" s="191"/>
      <c r="D46" s="198"/>
      <c r="F46" s="183"/>
      <c r="G46" s="191"/>
    </row>
    <row r="47" spans="1:7" ht="17.100000000000001" customHeight="1">
      <c r="A47" s="199" t="s">
        <v>226</v>
      </c>
      <c r="B47" s="186">
        <f>B22+B25+B28+B32+B35+B38+B41</f>
        <v>282752.43100000004</v>
      </c>
      <c r="C47" s="289">
        <f>C22+C25+C28+C32+C35+C38+C41</f>
        <v>52687.847020109999</v>
      </c>
      <c r="D47" s="171" t="s">
        <v>227</v>
      </c>
      <c r="F47" s="289"/>
      <c r="G47" s="289"/>
    </row>
    <row r="48" spans="1:7" ht="12.75" customHeight="1">
      <c r="A48" s="199"/>
      <c r="B48" s="15"/>
      <c r="C48" s="140"/>
      <c r="D48" s="171"/>
    </row>
    <row r="49" spans="1:4" ht="12.75" customHeight="1">
      <c r="A49" s="199"/>
      <c r="B49" s="15"/>
      <c r="C49" s="44"/>
    </row>
    <row r="50" spans="1:4" ht="12.75" customHeight="1">
      <c r="A50" s="199"/>
      <c r="B50" s="15"/>
      <c r="C50" s="44"/>
    </row>
    <row r="51" spans="1:4" ht="12.75" customHeight="1">
      <c r="A51" s="199"/>
      <c r="B51" s="15"/>
      <c r="C51" s="44"/>
    </row>
    <row r="52" spans="1:4" ht="12.75" customHeight="1">
      <c r="A52" s="199"/>
      <c r="B52" s="200"/>
      <c r="C52" s="201"/>
    </row>
    <row r="53" spans="1:4" ht="12.75" customHeight="1">
      <c r="C53" s="200"/>
      <c r="D53" s="203"/>
    </row>
    <row r="56" spans="1:4" ht="12.75" customHeight="1"/>
    <row r="57" spans="1:4" ht="12.75" customHeight="1"/>
    <row r="58" spans="1:4" ht="12.75" customHeight="1"/>
    <row r="60" spans="1:4" ht="5.0999999999999996" customHeight="1"/>
    <row r="62" spans="1:4" ht="10.5" customHeight="1"/>
    <row r="63" spans="1:4" ht="10.5" customHeight="1"/>
    <row r="64" spans="1:4" ht="10.5" customHeight="1">
      <c r="A64" s="204"/>
    </row>
    <row r="71" spans="1:4">
      <c r="A71" s="204" t="s">
        <v>131</v>
      </c>
      <c r="B71" s="204"/>
      <c r="C71" s="202"/>
      <c r="D71" s="205" t="s">
        <v>132</v>
      </c>
    </row>
  </sheetData>
  <pageMargins left="0.7" right="0.5390625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G43"/>
  <sheetViews>
    <sheetView showGridLines="0" view="pageBreakPreview" topLeftCell="N19" zoomScaleSheetLayoutView="100" workbookViewId="0">
      <selection activeCell="V14" sqref="V14"/>
    </sheetView>
  </sheetViews>
  <sheetFormatPr baseColWidth="10" defaultColWidth="9" defaultRowHeight="12.75"/>
  <cols>
    <col min="1" max="1" width="36.5" style="213" customWidth="1"/>
    <col min="2" max="2" width="22.25" style="213" customWidth="1"/>
    <col min="3" max="5" width="9" style="213" customWidth="1"/>
    <col min="6" max="6" width="9.875" style="212" bestFit="1" customWidth="1"/>
    <col min="7" max="21" width="9" style="213"/>
    <col min="22" max="22" width="17.875" style="213" customWidth="1"/>
    <col min="23" max="23" width="23.75" style="213" customWidth="1"/>
    <col min="24" max="16384" width="9" style="213"/>
  </cols>
  <sheetData>
    <row r="2" spans="1:7">
      <c r="A2" s="210"/>
      <c r="B2" s="211" t="s">
        <v>255</v>
      </c>
      <c r="C2" s="210"/>
      <c r="D2" s="210"/>
      <c r="E2" s="210"/>
    </row>
    <row r="3" spans="1:7">
      <c r="A3" s="214" t="s">
        <v>256</v>
      </c>
      <c r="B3" s="215"/>
      <c r="C3" s="215"/>
      <c r="D3" s="210"/>
      <c r="E3" s="210"/>
    </row>
    <row r="4" spans="1:7">
      <c r="A4" s="215"/>
      <c r="B4" s="215"/>
      <c r="D4" s="210"/>
      <c r="E4" s="210"/>
    </row>
    <row r="5" spans="1:7">
      <c r="A5" s="215"/>
      <c r="C5" s="216" t="s">
        <v>228</v>
      </c>
      <c r="D5" s="210"/>
      <c r="E5" s="210"/>
      <c r="G5" s="217"/>
    </row>
    <row r="6" spans="1:7">
      <c r="A6" s="59" t="s">
        <v>229</v>
      </c>
      <c r="B6" s="63"/>
      <c r="C6" s="275">
        <v>34.867214017893048</v>
      </c>
      <c r="D6" s="275"/>
      <c r="F6" s="276"/>
    </row>
    <row r="7" spans="1:7">
      <c r="A7" s="106" t="s">
        <v>230</v>
      </c>
      <c r="B7" s="63"/>
      <c r="C7" s="64">
        <v>21.367485284856834</v>
      </c>
      <c r="D7" s="64"/>
      <c r="F7" s="276"/>
    </row>
    <row r="8" spans="1:7">
      <c r="A8" s="59" t="s">
        <v>231</v>
      </c>
      <c r="B8" s="63"/>
      <c r="C8" s="275">
        <v>12.006566453696514</v>
      </c>
      <c r="D8" s="275"/>
      <c r="F8" s="276"/>
    </row>
    <row r="9" spans="1:7">
      <c r="A9" s="59" t="s">
        <v>232</v>
      </c>
      <c r="B9" s="63"/>
      <c r="C9" s="275">
        <v>1.7780785170974756</v>
      </c>
      <c r="D9" s="275"/>
      <c r="F9" s="276"/>
    </row>
    <row r="10" spans="1:7">
      <c r="A10" s="106" t="s">
        <v>233</v>
      </c>
      <c r="B10" s="63"/>
      <c r="C10" s="275">
        <v>5.6236869288092119</v>
      </c>
      <c r="D10" s="275"/>
      <c r="F10" s="276"/>
    </row>
    <row r="11" spans="1:7">
      <c r="A11" s="59" t="s">
        <v>234</v>
      </c>
      <c r="B11" s="63"/>
      <c r="C11" s="275">
        <v>4.2848292388539448</v>
      </c>
      <c r="D11" s="275"/>
      <c r="F11" s="276"/>
    </row>
    <row r="12" spans="1:7">
      <c r="A12" s="59" t="s">
        <v>235</v>
      </c>
      <c r="B12" s="63"/>
      <c r="C12" s="64">
        <v>2.3606469453115233</v>
      </c>
      <c r="D12" s="64"/>
      <c r="E12" s="275"/>
      <c r="F12" s="276"/>
    </row>
    <row r="13" spans="1:7">
      <c r="A13" s="59" t="s">
        <v>236</v>
      </c>
      <c r="B13" s="63"/>
      <c r="C13" s="64">
        <v>5.4176192473464244</v>
      </c>
      <c r="D13" s="64"/>
      <c r="E13" s="64"/>
      <c r="F13" s="276"/>
    </row>
    <row r="14" spans="1:7">
      <c r="A14" s="59" t="s">
        <v>237</v>
      </c>
      <c r="B14" s="63"/>
      <c r="C14" s="275">
        <v>2.2947489322448753</v>
      </c>
      <c r="D14" s="275"/>
      <c r="E14" s="64"/>
      <c r="F14" s="276"/>
    </row>
    <row r="15" spans="1:7">
      <c r="A15" s="59" t="s">
        <v>238</v>
      </c>
      <c r="B15" s="63"/>
      <c r="C15" s="275">
        <v>3.6062190276725117</v>
      </c>
      <c r="D15" s="275"/>
      <c r="E15" s="275"/>
      <c r="F15" s="276"/>
    </row>
    <row r="16" spans="1:7">
      <c r="A16" s="107" t="s">
        <v>239</v>
      </c>
      <c r="B16" s="63"/>
      <c r="C16" s="64">
        <v>3.4486451158254874</v>
      </c>
      <c r="D16" s="64"/>
      <c r="E16" s="275"/>
      <c r="F16" s="276"/>
    </row>
    <row r="17" spans="1:7">
      <c r="A17" s="107" t="s">
        <v>240</v>
      </c>
      <c r="B17" s="63"/>
      <c r="C17" s="275">
        <v>1.7747767504682896</v>
      </c>
      <c r="D17" s="275"/>
      <c r="E17" s="275"/>
      <c r="F17" s="276"/>
    </row>
    <row r="18" spans="1:7">
      <c r="A18" s="106" t="s">
        <v>241</v>
      </c>
      <c r="B18" s="63"/>
      <c r="C18" s="64">
        <v>1.1694835399238519</v>
      </c>
      <c r="D18" s="64"/>
      <c r="E18" s="275"/>
      <c r="F18" s="276"/>
    </row>
    <row r="19" spans="1:7">
      <c r="A19" s="210" t="s">
        <v>10</v>
      </c>
      <c r="C19" s="281">
        <f>SUM(C6:C18)</f>
        <v>99.999999999999972</v>
      </c>
      <c r="E19" s="278"/>
      <c r="F19" s="279"/>
    </row>
    <row r="20" spans="1:7">
      <c r="D20" s="219"/>
      <c r="F20" s="276"/>
    </row>
    <row r="21" spans="1:7">
      <c r="D21" s="219"/>
      <c r="F21" s="276"/>
    </row>
    <row r="22" spans="1:7">
      <c r="D22" s="219"/>
      <c r="E22" s="64"/>
      <c r="F22" s="276"/>
    </row>
    <row r="23" spans="1:7">
      <c r="D23" s="219"/>
      <c r="F23" s="276"/>
    </row>
    <row r="24" spans="1:7">
      <c r="D24" s="219"/>
      <c r="E24" s="64"/>
      <c r="F24" s="276"/>
    </row>
    <row r="25" spans="1:7">
      <c r="A25" s="221"/>
      <c r="B25" s="222"/>
      <c r="C25" s="222"/>
      <c r="D25" s="219"/>
      <c r="F25" s="276"/>
    </row>
    <row r="26" spans="1:7" ht="15" customHeight="1">
      <c r="D26" s="222"/>
      <c r="E26" s="280"/>
      <c r="F26" s="276"/>
    </row>
    <row r="27" spans="1:7" s="24" customFormat="1" ht="18.95" customHeight="1">
      <c r="A27" s="23"/>
      <c r="B27" s="23"/>
      <c r="C27" s="23"/>
      <c r="D27" s="4"/>
      <c r="E27" s="277"/>
      <c r="F27" s="277"/>
      <c r="G27" s="26"/>
    </row>
    <row r="28" spans="1:7">
      <c r="A28" s="223"/>
      <c r="B28" s="223"/>
      <c r="D28" s="219"/>
      <c r="F28" s="276"/>
    </row>
    <row r="29" spans="1:7" ht="28.5" customHeight="1">
      <c r="A29" s="223"/>
      <c r="B29" s="224" t="s">
        <v>242</v>
      </c>
      <c r="D29" s="218"/>
      <c r="F29" s="276"/>
    </row>
    <row r="30" spans="1:7" ht="15" customHeight="1">
      <c r="A30" s="225" t="s">
        <v>243</v>
      </c>
      <c r="B30" s="225"/>
    </row>
    <row r="31" spans="1:7">
      <c r="A31" s="226" t="s">
        <v>244</v>
      </c>
      <c r="B31" s="223"/>
    </row>
    <row r="32" spans="1:7">
      <c r="A32" s="223"/>
      <c r="B32" s="223"/>
      <c r="C32" s="227"/>
    </row>
    <row r="33" spans="1:6">
      <c r="A33" s="223"/>
      <c r="B33" s="228"/>
      <c r="D33" s="227"/>
      <c r="E33" s="227"/>
    </row>
    <row r="34" spans="1:6">
      <c r="A34" s="223"/>
      <c r="B34" s="229" t="s">
        <v>128</v>
      </c>
    </row>
    <row r="35" spans="1:6">
      <c r="A35" s="223"/>
      <c r="B35" s="229" t="s">
        <v>245</v>
      </c>
    </row>
    <row r="36" spans="1:6">
      <c r="A36" s="225">
        <v>2014</v>
      </c>
      <c r="B36" s="230">
        <v>49811.47</v>
      </c>
      <c r="F36" s="231"/>
    </row>
    <row r="37" spans="1:6">
      <c r="A37" s="225">
        <v>2015</v>
      </c>
      <c r="B37" s="130">
        <v>52091.42</v>
      </c>
      <c r="F37" s="231"/>
    </row>
    <row r="38" spans="1:6">
      <c r="A38" s="225">
        <v>2016</v>
      </c>
      <c r="B38" s="130">
        <v>72736.55</v>
      </c>
      <c r="F38" s="231"/>
    </row>
    <row r="39" spans="1:6">
      <c r="A39" s="225">
        <v>2017</v>
      </c>
      <c r="B39" s="130">
        <v>69737.59</v>
      </c>
      <c r="F39" s="231"/>
    </row>
    <row r="40" spans="1:6">
      <c r="A40" s="225">
        <v>2018</v>
      </c>
      <c r="B40" s="130">
        <v>52687.847020109999</v>
      </c>
      <c r="F40" s="231"/>
    </row>
    <row r="41" spans="1:6">
      <c r="D41" s="127"/>
    </row>
    <row r="42" spans="1:6">
      <c r="C42" s="232"/>
    </row>
    <row r="43" spans="1:6">
      <c r="D43" s="232"/>
      <c r="E43" s="232"/>
      <c r="F43" s="220"/>
    </row>
  </sheetData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PG</vt:lpstr>
      <vt:lpstr>1</vt:lpstr>
      <vt:lpstr>2-3</vt:lpstr>
      <vt:lpstr>4-5</vt:lpstr>
      <vt:lpstr>6</vt:lpstr>
      <vt:lpstr>7-8</vt:lpstr>
      <vt:lpstr>Graphe</vt:lpstr>
      <vt:lpstr>'1'!Zone_d_impression</vt:lpstr>
      <vt:lpstr>'2-3'!Zone_d_impression</vt:lpstr>
      <vt:lpstr>'4-5'!Zone_d_impression</vt:lpstr>
      <vt:lpstr>'6'!Zone_d_impression</vt:lpstr>
      <vt:lpstr>'7-8'!Zone_d_impression</vt:lpstr>
      <vt:lpstr>Graphe!Zone_d_impression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Utilisateur Windows</cp:lastModifiedBy>
  <cp:lastPrinted>2020-08-11T08:46:39Z</cp:lastPrinted>
  <dcterms:created xsi:type="dcterms:W3CDTF">2001-01-26T16:42:26Z</dcterms:created>
  <dcterms:modified xsi:type="dcterms:W3CDTF">2020-11-05T11:28:07Z</dcterms:modified>
</cp:coreProperties>
</file>